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1-ENER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05'!$A$10:$BR$130</definedName>
    <definedName name="_xlnm.Print_Area" localSheetId="0">'EB 01-A2'!$A$1:$X$12</definedName>
    <definedName name="_xlnm.Print_Area" localSheetId="1">'EB 01-A2 BECADOS'!$A$1:$AB$134</definedName>
    <definedName name="_xlnm.Print_Area" localSheetId="2">'EB 05'!$A$1:$BR$139</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22" i="3" l="1"/>
  <c r="R118" i="1" l="1"/>
  <c r="L20" i="1"/>
  <c r="G32" i="1"/>
  <c r="I32" i="5"/>
  <c r="H33" i="5"/>
  <c r="H21" i="5"/>
  <c r="H34" i="3"/>
  <c r="H22" i="3"/>
  <c r="G33" i="3"/>
  <c r="Y34" i="3"/>
  <c r="BH33" i="3"/>
  <c r="BE33" i="3"/>
  <c r="AX34" i="3"/>
  <c r="AO34" i="3"/>
  <c r="AK34" i="3"/>
  <c r="AA34" i="3"/>
  <c r="M34" i="3"/>
  <c r="AV34" i="3"/>
  <c r="BA34" i="3"/>
  <c r="AZ34" i="3"/>
  <c r="AY34" i="3"/>
  <c r="AW34" i="3"/>
  <c r="AS34" i="3"/>
  <c r="AR34" i="3"/>
  <c r="AQ34" i="3"/>
  <c r="AP34" i="3"/>
  <c r="AN34" i="3"/>
  <c r="AJ34" i="3"/>
  <c r="AI34" i="3"/>
  <c r="AH34" i="3"/>
  <c r="AG34" i="3"/>
  <c r="AF34" i="3"/>
  <c r="AC34" i="3"/>
  <c r="AB34" i="3"/>
  <c r="Z34" i="3"/>
  <c r="X34" i="3"/>
  <c r="U34" i="3"/>
  <c r="T34" i="3"/>
  <c r="S34" i="3"/>
  <c r="R34" i="3"/>
  <c r="Q34" i="3"/>
  <c r="P34" i="3"/>
  <c r="K34" i="3"/>
  <c r="L34" i="3"/>
  <c r="J34" i="3"/>
  <c r="I34" i="3"/>
  <c r="N33" i="3"/>
  <c r="V33" i="3"/>
  <c r="O33" i="3" s="1"/>
  <c r="AD33" i="3"/>
  <c r="W33" i="3" s="1"/>
  <c r="AL33" i="3"/>
  <c r="AE33" i="3" s="1"/>
  <c r="AT33" i="3"/>
  <c r="AM33" i="3" s="1"/>
  <c r="BB33" i="3"/>
  <c r="AU33" i="3" s="1"/>
  <c r="BD33" i="3"/>
  <c r="BF33" i="3"/>
  <c r="BG33" i="3"/>
  <c r="BI33" i="3"/>
  <c r="BL33" i="3"/>
  <c r="BM33" i="3"/>
  <c r="BN33" i="3"/>
  <c r="BO33" i="3"/>
  <c r="BP33" i="3"/>
  <c r="BQ33" i="3"/>
  <c r="AQ22" i="3"/>
  <c r="BA22" i="3"/>
  <c r="AZ22" i="3"/>
  <c r="AY22" i="3"/>
  <c r="AX22" i="3"/>
  <c r="AW22" i="3"/>
  <c r="AV22" i="3"/>
  <c r="AS22" i="3"/>
  <c r="AR22" i="3"/>
  <c r="AP22" i="3"/>
  <c r="AO22" i="3"/>
  <c r="AN22" i="3"/>
  <c r="AK22" i="3"/>
  <c r="AJ22" i="3"/>
  <c r="AI22" i="3"/>
  <c r="AH22" i="3"/>
  <c r="AG22" i="3"/>
  <c r="AF22" i="3"/>
  <c r="AC22" i="3"/>
  <c r="AB22" i="3"/>
  <c r="AA22" i="3"/>
  <c r="Z22" i="3"/>
  <c r="Y22" i="3"/>
  <c r="X22" i="3"/>
  <c r="U22" i="3"/>
  <c r="T22" i="3"/>
  <c r="S22" i="3"/>
  <c r="R22" i="3"/>
  <c r="Q22" i="3"/>
  <c r="P22" i="3"/>
  <c r="M22" i="3"/>
  <c r="K22" i="3"/>
  <c r="J22" i="3"/>
  <c r="BF22" i="3" s="1"/>
  <c r="I22" i="3"/>
  <c r="N21" i="3"/>
  <c r="G21" i="3" s="1"/>
  <c r="V21" i="3"/>
  <c r="O21" i="3" s="1"/>
  <c r="AD21" i="3"/>
  <c r="W21" i="3" s="1"/>
  <c r="AL21" i="3"/>
  <c r="AE21" i="3" s="1"/>
  <c r="AT21" i="3"/>
  <c r="BB21" i="3"/>
  <c r="AU21" i="3" s="1"/>
  <c r="BD21" i="3"/>
  <c r="BE21" i="3"/>
  <c r="BF21" i="3"/>
  <c r="BG21" i="3"/>
  <c r="BH21" i="3"/>
  <c r="BI21" i="3"/>
  <c r="BL21" i="3"/>
  <c r="BM21" i="3"/>
  <c r="BN21" i="3"/>
  <c r="BO21" i="3"/>
  <c r="BP21" i="3"/>
  <c r="BQ21" i="3"/>
  <c r="V31" i="1"/>
  <c r="J31" i="1"/>
  <c r="W33" i="5"/>
  <c r="V33" i="5"/>
  <c r="T33" i="5"/>
  <c r="S33" i="5"/>
  <c r="Q33" i="5"/>
  <c r="P33" i="5"/>
  <c r="N33" i="5"/>
  <c r="M33" i="5"/>
  <c r="K33" i="5"/>
  <c r="J33" i="5"/>
  <c r="G33" i="5"/>
  <c r="L32" i="5"/>
  <c r="O32" i="5"/>
  <c r="R32" i="5"/>
  <c r="U32" i="5"/>
  <c r="X32" i="5"/>
  <c r="W21" i="5"/>
  <c r="V21" i="5"/>
  <c r="T21" i="5"/>
  <c r="S21" i="5"/>
  <c r="Q21" i="5"/>
  <c r="P21" i="5"/>
  <c r="N21" i="5"/>
  <c r="M21" i="5"/>
  <c r="K21" i="5"/>
  <c r="J21" i="5"/>
  <c r="G21" i="5"/>
  <c r="I20" i="5"/>
  <c r="L20" i="5"/>
  <c r="O20" i="5"/>
  <c r="R20" i="5"/>
  <c r="U20" i="5"/>
  <c r="X20" i="5"/>
  <c r="T31" i="1"/>
  <c r="J19" i="1"/>
  <c r="P32" i="1"/>
  <c r="L32" i="1"/>
  <c r="P26" i="1"/>
  <c r="M26" i="1"/>
  <c r="H26" i="1"/>
  <c r="I20" i="1"/>
  <c r="Q32" i="1"/>
  <c r="O32" i="1"/>
  <c r="M32" i="1"/>
  <c r="K32" i="1"/>
  <c r="N31" i="1"/>
  <c r="R31" i="1"/>
  <c r="U31" i="1"/>
  <c r="I32" i="1"/>
  <c r="H32" i="1"/>
  <c r="P20" i="1"/>
  <c r="U19" i="1"/>
  <c r="N19" i="1"/>
  <c r="R19" i="1"/>
  <c r="T19" i="1"/>
  <c r="V19" i="1"/>
  <c r="G20" i="1"/>
  <c r="Q20" i="1"/>
  <c r="O20" i="1"/>
  <c r="M20" i="1"/>
  <c r="K20" i="1"/>
  <c r="H20" i="1"/>
  <c r="BD34" i="3" l="1"/>
  <c r="BJ33" i="3"/>
  <c r="BE34" i="3"/>
  <c r="BK33" i="3"/>
  <c r="BC33" i="3"/>
  <c r="BR33" i="3"/>
  <c r="BJ21" i="3"/>
  <c r="N22" i="3"/>
  <c r="AM21" i="3"/>
  <c r="BC21" i="3" s="1"/>
  <c r="BK21" i="3"/>
  <c r="BR21" i="3"/>
  <c r="AA32" i="5"/>
  <c r="Z32" i="5"/>
  <c r="AA20" i="5"/>
  <c r="Z20" i="5"/>
  <c r="W31" i="1"/>
  <c r="J20" i="1"/>
  <c r="V20" i="1"/>
  <c r="T20" i="1"/>
  <c r="W19" i="1"/>
  <c r="N20" i="1"/>
  <c r="U20" i="1"/>
  <c r="R20" i="1"/>
  <c r="N53" i="3"/>
  <c r="G53" i="3" s="1"/>
  <c r="V53" i="3"/>
  <c r="O53" i="3" s="1"/>
  <c r="AD53" i="3"/>
  <c r="W53" i="3" s="1"/>
  <c r="AL53" i="3"/>
  <c r="AE53" i="3" s="1"/>
  <c r="AT53" i="3"/>
  <c r="AM53" i="3" s="1"/>
  <c r="BB53" i="3"/>
  <c r="AU53" i="3" s="1"/>
  <c r="BD53" i="3"/>
  <c r="BE53" i="3"/>
  <c r="BF53" i="3"/>
  <c r="BG53" i="3"/>
  <c r="BH53" i="3"/>
  <c r="BI53" i="3"/>
  <c r="BL53" i="3"/>
  <c r="BM53" i="3"/>
  <c r="BN53" i="3"/>
  <c r="BO53" i="3"/>
  <c r="BP53" i="3"/>
  <c r="BQ53"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31" i="3"/>
  <c r="G31" i="3" s="1"/>
  <c r="V31" i="3"/>
  <c r="O31" i="3" s="1"/>
  <c r="AD31" i="3"/>
  <c r="W31" i="3" s="1"/>
  <c r="AL31" i="3"/>
  <c r="AE31" i="3" s="1"/>
  <c r="AT31" i="3"/>
  <c r="AM31" i="3" s="1"/>
  <c r="BB31" i="3"/>
  <c r="AU31" i="3" s="1"/>
  <c r="BD31" i="3"/>
  <c r="BE31" i="3"/>
  <c r="BF31" i="3"/>
  <c r="BG31" i="3"/>
  <c r="BH31" i="3"/>
  <c r="BI31" i="3"/>
  <c r="BL31" i="3"/>
  <c r="BM31" i="3"/>
  <c r="BN31" i="3"/>
  <c r="BO31" i="3"/>
  <c r="BP31" i="3"/>
  <c r="BQ31" i="3"/>
  <c r="N17" i="3"/>
  <c r="G17" i="3" s="1"/>
  <c r="V17" i="3"/>
  <c r="O17" i="3" s="1"/>
  <c r="AD17" i="3"/>
  <c r="W17" i="3" s="1"/>
  <c r="AL17" i="3"/>
  <c r="AE17" i="3" s="1"/>
  <c r="AT17" i="3"/>
  <c r="AM17" i="3" s="1"/>
  <c r="BB17" i="3"/>
  <c r="AU17" i="3" s="1"/>
  <c r="BD17" i="3"/>
  <c r="BE17" i="3"/>
  <c r="BF17" i="3"/>
  <c r="BG17" i="3"/>
  <c r="BH17" i="3"/>
  <c r="BI17" i="3"/>
  <c r="BL17" i="3"/>
  <c r="BM17" i="3"/>
  <c r="BN17" i="3"/>
  <c r="BO17" i="3"/>
  <c r="BP17" i="3"/>
  <c r="BQ17" i="3"/>
  <c r="G124" i="5"/>
  <c r="I46" i="5"/>
  <c r="L46" i="5"/>
  <c r="O46" i="5"/>
  <c r="R46" i="5"/>
  <c r="U46" i="5"/>
  <c r="X46" i="5"/>
  <c r="I41" i="5"/>
  <c r="L41" i="5"/>
  <c r="O41" i="5"/>
  <c r="R41" i="5"/>
  <c r="U41" i="5"/>
  <c r="X41" i="5"/>
  <c r="I35" i="5"/>
  <c r="L35" i="5"/>
  <c r="O35" i="5"/>
  <c r="R35" i="5"/>
  <c r="U35" i="5"/>
  <c r="X35" i="5"/>
  <c r="H80" i="1"/>
  <c r="P76" i="1"/>
  <c r="M72" i="1"/>
  <c r="G68" i="1"/>
  <c r="H63" i="1"/>
  <c r="L59" i="1"/>
  <c r="O54" i="1"/>
  <c r="I48" i="1"/>
  <c r="M42" i="1"/>
  <c r="P37" i="1"/>
  <c r="G54" i="1"/>
  <c r="J51" i="1"/>
  <c r="N51" i="1"/>
  <c r="R51" i="1"/>
  <c r="T51" i="1"/>
  <c r="U51" i="1"/>
  <c r="V51" i="1"/>
  <c r="J45" i="1"/>
  <c r="N45" i="1"/>
  <c r="R45" i="1"/>
  <c r="T45" i="1"/>
  <c r="U45" i="1"/>
  <c r="V45" i="1"/>
  <c r="J40" i="1"/>
  <c r="N40" i="1"/>
  <c r="R40" i="1"/>
  <c r="T40" i="1"/>
  <c r="U40" i="1"/>
  <c r="V40" i="1"/>
  <c r="J34" i="1"/>
  <c r="N34" i="1"/>
  <c r="R34" i="1"/>
  <c r="T34" i="1"/>
  <c r="U34" i="1"/>
  <c r="V34" i="1"/>
  <c r="J29" i="1"/>
  <c r="N29" i="1"/>
  <c r="R29" i="1"/>
  <c r="T29" i="1"/>
  <c r="U29" i="1"/>
  <c r="V29" i="1"/>
  <c r="Z46" i="5" l="1"/>
  <c r="W20" i="1"/>
  <c r="BR53" i="3"/>
  <c r="BK53" i="3"/>
  <c r="BC53" i="3"/>
  <c r="BJ53" i="3"/>
  <c r="BR47" i="3"/>
  <c r="BJ47" i="3"/>
  <c r="BK47" i="3"/>
  <c r="BC47" i="3"/>
  <c r="BR31" i="3"/>
  <c r="BJ42" i="3"/>
  <c r="BC42" i="3"/>
  <c r="BK42" i="3"/>
  <c r="BR42" i="3"/>
  <c r="BJ31" i="3"/>
  <c r="BR17" i="3"/>
  <c r="BK31" i="3"/>
  <c r="BC31" i="3"/>
  <c r="BJ17" i="3"/>
  <c r="BC17" i="3"/>
  <c r="BK17" i="3"/>
  <c r="AA41" i="5"/>
  <c r="Z35" i="5"/>
  <c r="Z41" i="5"/>
  <c r="AA35" i="5"/>
  <c r="AA46" i="5"/>
  <c r="W40" i="1"/>
  <c r="W45" i="1"/>
  <c r="W51" i="1"/>
  <c r="W34" i="1"/>
  <c r="W29" i="1"/>
  <c r="AI61" i="3" l="1"/>
  <c r="AZ56" i="3"/>
  <c r="AO50" i="3"/>
  <c r="AI39" i="3"/>
  <c r="AY28" i="3"/>
  <c r="H123" i="1"/>
  <c r="G123" i="1"/>
  <c r="J122" i="1" l="1"/>
  <c r="N124" i="3"/>
  <c r="G124" i="3" s="1"/>
  <c r="H82" i="3"/>
  <c r="Z82" i="3"/>
  <c r="AX82" i="3"/>
  <c r="S82" i="3"/>
  <c r="I74" i="3"/>
  <c r="T74" i="3"/>
  <c r="Q78" i="3"/>
  <c r="AH74" i="3"/>
  <c r="AP78" i="3"/>
  <c r="AX74" i="3"/>
  <c r="AQ70" i="3"/>
  <c r="AH70" i="3"/>
  <c r="Z70" i="3"/>
  <c r="T70" i="3"/>
  <c r="K70" i="3"/>
  <c r="H70" i="3"/>
  <c r="AY65" i="3"/>
  <c r="AN65" i="3"/>
  <c r="AG65" i="3"/>
  <c r="AC65" i="3"/>
  <c r="S65" i="3"/>
  <c r="J65" i="3"/>
  <c r="AY61" i="3"/>
  <c r="AJ61" i="3"/>
  <c r="Q61" i="3"/>
  <c r="AR56" i="3"/>
  <c r="AA56" i="3"/>
  <c r="I56" i="3"/>
  <c r="BA50" i="3"/>
  <c r="AR50" i="3"/>
  <c r="Y50" i="3"/>
  <c r="K50" i="3"/>
  <c r="AZ44" i="3"/>
  <c r="AJ44" i="3"/>
  <c r="AA44" i="3"/>
  <c r="I44" i="3"/>
  <c r="AY39" i="3"/>
  <c r="AH39" i="3"/>
  <c r="R39" i="3"/>
  <c r="K39" i="3"/>
  <c r="AJ28" i="3"/>
  <c r="K28" i="3"/>
  <c r="H125" i="3"/>
  <c r="AX39" i="3"/>
  <c r="J44" i="3"/>
  <c r="AJ50" i="3"/>
  <c r="AA61" i="3"/>
  <c r="T56" i="3"/>
  <c r="AQ61" i="3"/>
  <c r="AX70" i="3"/>
  <c r="AJ74" i="3"/>
  <c r="T78" i="3"/>
  <c r="I82" i="3"/>
  <c r="BA82" i="3"/>
  <c r="AZ82" i="3"/>
  <c r="AY82" i="3"/>
  <c r="AW82" i="3"/>
  <c r="AV82" i="3"/>
  <c r="AS82" i="3"/>
  <c r="AR82" i="3"/>
  <c r="AQ82" i="3"/>
  <c r="AP82" i="3"/>
  <c r="AO82" i="3"/>
  <c r="AN82" i="3"/>
  <c r="AK82" i="3"/>
  <c r="AJ82" i="3"/>
  <c r="AI82" i="3"/>
  <c r="AH82" i="3"/>
  <c r="AG82" i="3"/>
  <c r="AF82" i="3"/>
  <c r="AC82" i="3"/>
  <c r="AB82" i="3"/>
  <c r="AA82" i="3"/>
  <c r="Y82" i="3"/>
  <c r="X82" i="3"/>
  <c r="U82" i="3"/>
  <c r="T82" i="3"/>
  <c r="R82" i="3"/>
  <c r="Q82" i="3"/>
  <c r="P82" i="3"/>
  <c r="M82" i="3"/>
  <c r="L82" i="3"/>
  <c r="K82" i="3"/>
  <c r="J82" i="3"/>
  <c r="BA78" i="3"/>
  <c r="AZ78" i="3"/>
  <c r="AY78" i="3"/>
  <c r="AX78" i="3"/>
  <c r="AW78" i="3"/>
  <c r="AV78" i="3"/>
  <c r="AS78" i="3"/>
  <c r="AR78" i="3"/>
  <c r="AQ78" i="3"/>
  <c r="AO78" i="3"/>
  <c r="AN78" i="3"/>
  <c r="AK78" i="3"/>
  <c r="AJ78" i="3"/>
  <c r="AI78" i="3"/>
  <c r="AH78" i="3"/>
  <c r="AG78" i="3"/>
  <c r="AF78" i="3"/>
  <c r="AC78" i="3"/>
  <c r="AB78" i="3"/>
  <c r="AA78" i="3"/>
  <c r="Z78" i="3"/>
  <c r="Y78" i="3"/>
  <c r="X78" i="3"/>
  <c r="U78" i="3"/>
  <c r="S78" i="3"/>
  <c r="R78" i="3"/>
  <c r="P78" i="3"/>
  <c r="M78" i="3"/>
  <c r="L78" i="3"/>
  <c r="K78" i="3"/>
  <c r="J78" i="3"/>
  <c r="I78" i="3"/>
  <c r="H78" i="3"/>
  <c r="BA74" i="3"/>
  <c r="AZ74" i="3"/>
  <c r="AY74" i="3"/>
  <c r="AW74" i="3"/>
  <c r="AV74" i="3"/>
  <c r="AS74" i="3"/>
  <c r="AR74" i="3"/>
  <c r="AQ74" i="3"/>
  <c r="AP74" i="3"/>
  <c r="AO74" i="3"/>
  <c r="AN74" i="3"/>
  <c r="AK74" i="3"/>
  <c r="AI74" i="3"/>
  <c r="AG74" i="3"/>
  <c r="AF74" i="3"/>
  <c r="AC74" i="3"/>
  <c r="AB74" i="3"/>
  <c r="AA74" i="3"/>
  <c r="Z74" i="3"/>
  <c r="Y74" i="3"/>
  <c r="X74" i="3"/>
  <c r="U74" i="3"/>
  <c r="S74" i="3"/>
  <c r="R74" i="3"/>
  <c r="Q74" i="3"/>
  <c r="P74" i="3"/>
  <c r="M74" i="3"/>
  <c r="L74" i="3"/>
  <c r="K74" i="3"/>
  <c r="J74" i="3"/>
  <c r="H74" i="3"/>
  <c r="BA65" i="3"/>
  <c r="AZ65" i="3"/>
  <c r="AX65" i="3"/>
  <c r="AW65" i="3"/>
  <c r="AV65" i="3"/>
  <c r="AS65" i="3"/>
  <c r="AR65" i="3"/>
  <c r="AQ65" i="3"/>
  <c r="AP65" i="3"/>
  <c r="AO65" i="3"/>
  <c r="AK65" i="3"/>
  <c r="AJ65" i="3"/>
  <c r="AI65" i="3"/>
  <c r="AH65" i="3"/>
  <c r="AF65" i="3"/>
  <c r="AB65" i="3"/>
  <c r="AA65" i="3"/>
  <c r="Z65" i="3"/>
  <c r="Y65" i="3"/>
  <c r="X65" i="3"/>
  <c r="U65" i="3"/>
  <c r="T65" i="3"/>
  <c r="R65" i="3"/>
  <c r="Q65" i="3"/>
  <c r="P65" i="3"/>
  <c r="I65" i="3"/>
  <c r="K65" i="3"/>
  <c r="L65" i="3"/>
  <c r="M65" i="3"/>
  <c r="H65" i="3"/>
  <c r="AX56" i="3"/>
  <c r="BA56" i="3"/>
  <c r="AY56" i="3"/>
  <c r="AW56" i="3"/>
  <c r="AV56" i="3"/>
  <c r="AS56" i="3"/>
  <c r="AQ56" i="3"/>
  <c r="AP56" i="3"/>
  <c r="AO56" i="3"/>
  <c r="AN56" i="3"/>
  <c r="AK56" i="3"/>
  <c r="AJ56" i="3"/>
  <c r="AI56" i="3"/>
  <c r="AH56" i="3"/>
  <c r="AG56" i="3"/>
  <c r="AF56" i="3"/>
  <c r="AC56" i="3"/>
  <c r="AB56" i="3"/>
  <c r="Z56" i="3"/>
  <c r="Y56" i="3"/>
  <c r="X56" i="3"/>
  <c r="U56" i="3"/>
  <c r="S56" i="3"/>
  <c r="R56" i="3"/>
  <c r="Q56" i="3"/>
  <c r="P56" i="3"/>
  <c r="J56" i="3"/>
  <c r="K56" i="3"/>
  <c r="L56" i="3"/>
  <c r="M56" i="3"/>
  <c r="H56" i="3"/>
  <c r="J70" i="3"/>
  <c r="BA61" i="3"/>
  <c r="AZ61" i="3"/>
  <c r="AX61" i="3"/>
  <c r="AW61" i="3"/>
  <c r="AV61" i="3"/>
  <c r="AS61" i="3"/>
  <c r="AR61" i="3"/>
  <c r="AP61" i="3"/>
  <c r="AO61" i="3"/>
  <c r="AN61" i="3"/>
  <c r="AK61" i="3"/>
  <c r="AH61" i="3"/>
  <c r="AG61" i="3"/>
  <c r="AF61" i="3"/>
  <c r="AC61" i="3"/>
  <c r="AB61" i="3"/>
  <c r="Z61" i="3"/>
  <c r="Y61" i="3"/>
  <c r="X61" i="3"/>
  <c r="U61" i="3"/>
  <c r="T61" i="3"/>
  <c r="S61" i="3"/>
  <c r="R61" i="3"/>
  <c r="P61" i="3"/>
  <c r="M61" i="3"/>
  <c r="L61" i="3"/>
  <c r="K61" i="3"/>
  <c r="J61" i="3"/>
  <c r="I61" i="3"/>
  <c r="H61" i="3"/>
  <c r="AV44" i="3"/>
  <c r="BA44" i="3"/>
  <c r="AY44" i="3"/>
  <c r="AX44" i="3"/>
  <c r="AW44" i="3"/>
  <c r="AS44" i="3"/>
  <c r="AR44" i="3"/>
  <c r="AQ44" i="3"/>
  <c r="AP44" i="3"/>
  <c r="AO44" i="3"/>
  <c r="AN44" i="3"/>
  <c r="AK44" i="3"/>
  <c r="AI44" i="3"/>
  <c r="AH44" i="3"/>
  <c r="AG44" i="3"/>
  <c r="AF44" i="3"/>
  <c r="AC44" i="3"/>
  <c r="AB44" i="3"/>
  <c r="Z44" i="3"/>
  <c r="Y44" i="3"/>
  <c r="X44" i="3"/>
  <c r="U44" i="3"/>
  <c r="T44" i="3"/>
  <c r="S44" i="3"/>
  <c r="R44" i="3"/>
  <c r="Q44" i="3"/>
  <c r="P44" i="3"/>
  <c r="K44" i="3"/>
  <c r="L44" i="3"/>
  <c r="M44" i="3"/>
  <c r="H44" i="3"/>
  <c r="BA70" i="3"/>
  <c r="AZ70" i="3"/>
  <c r="AY70" i="3"/>
  <c r="AW70" i="3"/>
  <c r="AV70" i="3"/>
  <c r="AS70" i="3"/>
  <c r="AR70" i="3"/>
  <c r="AP70" i="3"/>
  <c r="AO70" i="3"/>
  <c r="AN70" i="3"/>
  <c r="AK70" i="3"/>
  <c r="AJ70" i="3"/>
  <c r="AI70" i="3"/>
  <c r="AG70" i="3"/>
  <c r="AF70" i="3"/>
  <c r="AC70" i="3"/>
  <c r="AB70" i="3"/>
  <c r="AA70" i="3"/>
  <c r="Y70" i="3"/>
  <c r="X70" i="3"/>
  <c r="U70" i="3"/>
  <c r="S70" i="3"/>
  <c r="R70" i="3"/>
  <c r="Q70" i="3"/>
  <c r="P70" i="3"/>
  <c r="M70" i="3"/>
  <c r="L70" i="3"/>
  <c r="I70" i="3"/>
  <c r="AZ50" i="3"/>
  <c r="AY50" i="3"/>
  <c r="AX50" i="3"/>
  <c r="AW50" i="3"/>
  <c r="AV50" i="3"/>
  <c r="AS50" i="3"/>
  <c r="AQ50" i="3"/>
  <c r="AP50" i="3"/>
  <c r="AN50" i="3"/>
  <c r="AK50" i="3"/>
  <c r="AI50" i="3"/>
  <c r="AH50" i="3"/>
  <c r="AG50" i="3"/>
  <c r="AF50" i="3"/>
  <c r="AC50" i="3"/>
  <c r="AB50" i="3"/>
  <c r="AA50" i="3"/>
  <c r="Z50" i="3"/>
  <c r="X50" i="3"/>
  <c r="U50" i="3"/>
  <c r="T50" i="3"/>
  <c r="S50" i="3"/>
  <c r="R50" i="3"/>
  <c r="Q50" i="3"/>
  <c r="P50" i="3"/>
  <c r="M50" i="3"/>
  <c r="L50" i="3"/>
  <c r="J50" i="3"/>
  <c r="I50" i="3"/>
  <c r="H50" i="3"/>
  <c r="BA39" i="3"/>
  <c r="AZ39" i="3"/>
  <c r="AW39" i="3"/>
  <c r="AV39" i="3"/>
  <c r="AS39" i="3"/>
  <c r="AR39" i="3"/>
  <c r="AQ39" i="3"/>
  <c r="AP39" i="3"/>
  <c r="AO39" i="3"/>
  <c r="AN39" i="3"/>
  <c r="AK39" i="3"/>
  <c r="AJ39" i="3"/>
  <c r="AG39" i="3"/>
  <c r="AF39" i="3"/>
  <c r="AC39" i="3"/>
  <c r="AB39" i="3"/>
  <c r="AA39" i="3"/>
  <c r="Z39" i="3"/>
  <c r="Y39" i="3"/>
  <c r="X39" i="3"/>
  <c r="U39" i="3"/>
  <c r="T39" i="3"/>
  <c r="S39" i="3"/>
  <c r="Q39" i="3"/>
  <c r="P39" i="3"/>
  <c r="M39" i="3"/>
  <c r="L39" i="3"/>
  <c r="J39" i="3"/>
  <c r="I39" i="3"/>
  <c r="H39" i="3"/>
  <c r="BA28" i="3"/>
  <c r="AZ28" i="3"/>
  <c r="AX28" i="3"/>
  <c r="AW28" i="3"/>
  <c r="AV28" i="3"/>
  <c r="AS28" i="3"/>
  <c r="AR28" i="3"/>
  <c r="AQ28" i="3"/>
  <c r="AP28" i="3"/>
  <c r="AO28" i="3"/>
  <c r="AN28" i="3"/>
  <c r="AK28" i="3"/>
  <c r="AI28" i="3"/>
  <c r="AH28" i="3"/>
  <c r="AG28" i="3"/>
  <c r="AF28" i="3"/>
  <c r="AC28" i="3"/>
  <c r="AB28" i="3"/>
  <c r="AA28" i="3"/>
  <c r="Z28" i="3"/>
  <c r="Y28" i="3"/>
  <c r="X28" i="3"/>
  <c r="U28" i="3"/>
  <c r="T28" i="3"/>
  <c r="S28" i="3"/>
  <c r="R28" i="3"/>
  <c r="Q28" i="3"/>
  <c r="P28" i="3"/>
  <c r="I28" i="3"/>
  <c r="J28" i="3"/>
  <c r="L28" i="3"/>
  <c r="M28" i="3"/>
  <c r="H28" i="3"/>
  <c r="I125" i="3"/>
  <c r="J125" i="3"/>
  <c r="K125" i="3"/>
  <c r="L125" i="3"/>
  <c r="M125" i="3"/>
  <c r="P125" i="3"/>
  <c r="Q125" i="3"/>
  <c r="R125" i="3"/>
  <c r="S125" i="3"/>
  <c r="T125" i="3"/>
  <c r="U125" i="3"/>
  <c r="X125" i="3"/>
  <c r="Y125" i="3"/>
  <c r="Z125" i="3"/>
  <c r="AA125" i="3"/>
  <c r="AB125" i="3"/>
  <c r="AC125" i="3"/>
  <c r="AF125" i="3"/>
  <c r="AG125" i="3"/>
  <c r="AH125" i="3"/>
  <c r="AI125" i="3"/>
  <c r="AJ125" i="3"/>
  <c r="AK125" i="3"/>
  <c r="AN125" i="3"/>
  <c r="AO125" i="3"/>
  <c r="AP125" i="3"/>
  <c r="AQ125" i="3"/>
  <c r="AR125" i="3"/>
  <c r="AS125" i="3"/>
  <c r="AV125" i="3"/>
  <c r="AW125" i="3"/>
  <c r="AX125" i="3"/>
  <c r="AY125" i="3"/>
  <c r="AZ125" i="3"/>
  <c r="BA125" i="3"/>
  <c r="N112" i="3"/>
  <c r="G112" i="3" s="1"/>
  <c r="V112" i="3"/>
  <c r="O112" i="3" s="1"/>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AU113" i="3" s="1"/>
  <c r="BD113" i="3"/>
  <c r="BE113" i="3"/>
  <c r="BF113" i="3"/>
  <c r="BG113" i="3"/>
  <c r="BH113" i="3"/>
  <c r="BI113" i="3"/>
  <c r="BL113" i="3"/>
  <c r="BM113" i="3"/>
  <c r="BN113" i="3"/>
  <c r="BO113" i="3"/>
  <c r="BP113" i="3"/>
  <c r="BQ113" i="3"/>
  <c r="N114" i="3"/>
  <c r="G114" i="3" s="1"/>
  <c r="V114" i="3"/>
  <c r="O114" i="3" s="1"/>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G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AD119" i="3"/>
  <c r="W119" i="3" s="1"/>
  <c r="AL119" i="3"/>
  <c r="AE119" i="3" s="1"/>
  <c r="AT119" i="3"/>
  <c r="AM119" i="3" s="1"/>
  <c r="BB119" i="3"/>
  <c r="AU119" i="3" s="1"/>
  <c r="BD119" i="3"/>
  <c r="BE119" i="3"/>
  <c r="BF119" i="3"/>
  <c r="BG119" i="3"/>
  <c r="BH119" i="3"/>
  <c r="BI119" i="3"/>
  <c r="BL119" i="3"/>
  <c r="BM119" i="3"/>
  <c r="BN119" i="3"/>
  <c r="BO119" i="3"/>
  <c r="BP119" i="3"/>
  <c r="BQ119" i="3"/>
  <c r="N84" i="3"/>
  <c r="G84" i="3" s="1"/>
  <c r="V84" i="3"/>
  <c r="O84" i="3" s="1"/>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O86" i="3" s="1"/>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N90" i="3"/>
  <c r="G90" i="3" s="1"/>
  <c r="V90" i="3"/>
  <c r="O90" i="3" s="1"/>
  <c r="AD90" i="3"/>
  <c r="W90" i="3" s="1"/>
  <c r="AL90" i="3"/>
  <c r="AE90" i="3" s="1"/>
  <c r="AT90" i="3"/>
  <c r="AM90" i="3" s="1"/>
  <c r="BB90" i="3"/>
  <c r="AU90" i="3" s="1"/>
  <c r="BD90" i="3"/>
  <c r="BE90" i="3"/>
  <c r="BF90" i="3"/>
  <c r="BG90" i="3"/>
  <c r="BH90" i="3"/>
  <c r="BI90" i="3"/>
  <c r="BL90" i="3"/>
  <c r="BM90" i="3"/>
  <c r="BN90" i="3"/>
  <c r="BO90" i="3"/>
  <c r="BP90" i="3"/>
  <c r="BQ90" i="3"/>
  <c r="N91" i="3"/>
  <c r="G91" i="3" s="1"/>
  <c r="V91" i="3"/>
  <c r="O91" i="3" s="1"/>
  <c r="AD91" i="3"/>
  <c r="W91" i="3" s="1"/>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E98" i="3" s="1"/>
  <c r="AT98" i="3"/>
  <c r="AM98" i="3" s="1"/>
  <c r="BB98" i="3"/>
  <c r="AU98" i="3" s="1"/>
  <c r="BD98" i="3"/>
  <c r="BE98" i="3"/>
  <c r="BF98" i="3"/>
  <c r="BG98" i="3"/>
  <c r="BH98" i="3"/>
  <c r="BI98" i="3"/>
  <c r="BL98" i="3"/>
  <c r="BM98" i="3"/>
  <c r="BN98" i="3"/>
  <c r="BO98" i="3"/>
  <c r="BP98" i="3"/>
  <c r="BQ98"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J124" i="5"/>
  <c r="K124" i="5"/>
  <c r="M124" i="5"/>
  <c r="N124" i="5"/>
  <c r="P124" i="5"/>
  <c r="Q124" i="5"/>
  <c r="S124" i="5"/>
  <c r="T124" i="5"/>
  <c r="V124" i="5"/>
  <c r="W124" i="5"/>
  <c r="H124" i="5"/>
  <c r="V77" i="5"/>
  <c r="Q81" i="5"/>
  <c r="P69" i="5"/>
  <c r="G64" i="5"/>
  <c r="G69" i="5"/>
  <c r="G73" i="5"/>
  <c r="G77" i="5"/>
  <c r="G81" i="5"/>
  <c r="W81" i="5"/>
  <c r="V81" i="5"/>
  <c r="T81" i="5"/>
  <c r="S81" i="5"/>
  <c r="P81" i="5"/>
  <c r="N81" i="5"/>
  <c r="M81" i="5"/>
  <c r="K81" i="5"/>
  <c r="J81" i="5"/>
  <c r="H81" i="5"/>
  <c r="W77" i="5"/>
  <c r="T77" i="5"/>
  <c r="S77" i="5"/>
  <c r="Q77" i="5"/>
  <c r="P77" i="5"/>
  <c r="N77" i="5"/>
  <c r="M77" i="5"/>
  <c r="K77" i="5"/>
  <c r="J77" i="5"/>
  <c r="H77" i="5"/>
  <c r="W73" i="5"/>
  <c r="V73" i="5"/>
  <c r="T73" i="5"/>
  <c r="S73" i="5"/>
  <c r="Q73" i="5"/>
  <c r="P73" i="5"/>
  <c r="N73" i="5"/>
  <c r="M73" i="5"/>
  <c r="K73" i="5"/>
  <c r="J73" i="5"/>
  <c r="H73" i="5"/>
  <c r="W69" i="5"/>
  <c r="V69" i="5"/>
  <c r="T69" i="5"/>
  <c r="S69" i="5"/>
  <c r="Q69" i="5"/>
  <c r="N69" i="5"/>
  <c r="M69" i="5"/>
  <c r="K69" i="5"/>
  <c r="J69" i="5"/>
  <c r="H69" i="5"/>
  <c r="J64" i="5"/>
  <c r="K64" i="5"/>
  <c r="M64" i="5"/>
  <c r="N64" i="5"/>
  <c r="P64" i="5"/>
  <c r="Q64" i="5"/>
  <c r="S64" i="5"/>
  <c r="T64" i="5"/>
  <c r="V64" i="5"/>
  <c r="W64" i="5"/>
  <c r="H64" i="5"/>
  <c r="W60" i="5"/>
  <c r="V60" i="5"/>
  <c r="T60" i="5"/>
  <c r="S60" i="5"/>
  <c r="Q60" i="5"/>
  <c r="P60" i="5"/>
  <c r="N60" i="5"/>
  <c r="M60" i="5"/>
  <c r="K60" i="5"/>
  <c r="J60" i="5"/>
  <c r="H60" i="5"/>
  <c r="G60" i="5"/>
  <c r="J55" i="5"/>
  <c r="K55" i="5"/>
  <c r="M55" i="5"/>
  <c r="N55" i="5"/>
  <c r="P55" i="5"/>
  <c r="Q55" i="5"/>
  <c r="S55" i="5"/>
  <c r="T55" i="5"/>
  <c r="V55" i="5"/>
  <c r="W55" i="5"/>
  <c r="H55" i="5"/>
  <c r="G55" i="5"/>
  <c r="G49" i="5"/>
  <c r="J43" i="5"/>
  <c r="K43" i="5"/>
  <c r="M43" i="5"/>
  <c r="N43" i="5"/>
  <c r="P43" i="5"/>
  <c r="Q43" i="5"/>
  <c r="S43" i="5"/>
  <c r="T43" i="5"/>
  <c r="V43" i="5"/>
  <c r="W43" i="5"/>
  <c r="H43" i="5"/>
  <c r="G43" i="5"/>
  <c r="W49" i="5"/>
  <c r="V49" i="5"/>
  <c r="T49" i="5"/>
  <c r="S49" i="5"/>
  <c r="Q49" i="5"/>
  <c r="P49" i="5"/>
  <c r="N49" i="5"/>
  <c r="M49" i="5"/>
  <c r="K49" i="5"/>
  <c r="J49" i="5"/>
  <c r="H49" i="5"/>
  <c r="W38" i="5"/>
  <c r="V38" i="5"/>
  <c r="T38" i="5"/>
  <c r="S38" i="5"/>
  <c r="Q38" i="5"/>
  <c r="P38" i="5"/>
  <c r="N38" i="5"/>
  <c r="M38" i="5"/>
  <c r="K38" i="5"/>
  <c r="J38" i="5"/>
  <c r="H38" i="5"/>
  <c r="G38" i="5"/>
  <c r="G27" i="5"/>
  <c r="J27" i="5"/>
  <c r="K27" i="5"/>
  <c r="M27" i="5"/>
  <c r="N27" i="5"/>
  <c r="P27" i="5"/>
  <c r="Q27" i="5"/>
  <c r="S27" i="5"/>
  <c r="T27" i="5"/>
  <c r="V27" i="5"/>
  <c r="W27" i="5"/>
  <c r="H27" i="5"/>
  <c r="I114" i="5"/>
  <c r="L114" i="5"/>
  <c r="O114" i="5"/>
  <c r="R114" i="5"/>
  <c r="U114" i="5"/>
  <c r="X114" i="5"/>
  <c r="I115" i="5"/>
  <c r="L115" i="5"/>
  <c r="O115" i="5"/>
  <c r="R115" i="5"/>
  <c r="U115" i="5"/>
  <c r="X115" i="5"/>
  <c r="I116" i="5"/>
  <c r="L116" i="5"/>
  <c r="O116" i="5"/>
  <c r="R116" i="5"/>
  <c r="U116" i="5"/>
  <c r="X116" i="5"/>
  <c r="I117" i="5"/>
  <c r="L117" i="5"/>
  <c r="O117" i="5"/>
  <c r="R117" i="5"/>
  <c r="U117" i="5"/>
  <c r="X117" i="5"/>
  <c r="I118" i="5"/>
  <c r="L118" i="5"/>
  <c r="O118" i="5"/>
  <c r="R118" i="5"/>
  <c r="U118" i="5"/>
  <c r="X118" i="5"/>
  <c r="I119" i="5"/>
  <c r="L119" i="5"/>
  <c r="O119" i="5"/>
  <c r="R119" i="5"/>
  <c r="U119" i="5"/>
  <c r="X119" i="5"/>
  <c r="I120" i="5"/>
  <c r="L120" i="5"/>
  <c r="O120" i="5"/>
  <c r="R120" i="5"/>
  <c r="U120" i="5"/>
  <c r="X120" i="5"/>
  <c r="I121" i="5"/>
  <c r="L121" i="5"/>
  <c r="O121" i="5"/>
  <c r="R121" i="5"/>
  <c r="U121" i="5"/>
  <c r="X121" i="5"/>
  <c r="I122" i="5"/>
  <c r="L122" i="5"/>
  <c r="O122" i="5"/>
  <c r="R122" i="5"/>
  <c r="U122" i="5"/>
  <c r="X122" i="5"/>
  <c r="I123" i="5"/>
  <c r="L123" i="5"/>
  <c r="O123" i="5"/>
  <c r="R123" i="5"/>
  <c r="U123" i="5"/>
  <c r="X123"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111" i="5"/>
  <c r="L111" i="5"/>
  <c r="O111" i="5"/>
  <c r="R111" i="5"/>
  <c r="U111" i="5"/>
  <c r="X111" i="5"/>
  <c r="I112" i="5"/>
  <c r="L112" i="5"/>
  <c r="O112" i="5"/>
  <c r="R112" i="5"/>
  <c r="U112" i="5"/>
  <c r="X112" i="5"/>
  <c r="I113" i="5"/>
  <c r="L113" i="5"/>
  <c r="O113" i="5"/>
  <c r="R113" i="5"/>
  <c r="U113" i="5"/>
  <c r="X113" i="5"/>
  <c r="I14" i="5"/>
  <c r="I15" i="5"/>
  <c r="I16" i="5"/>
  <c r="I17" i="5"/>
  <c r="I18" i="5"/>
  <c r="I19" i="5"/>
  <c r="I22" i="5"/>
  <c r="I23" i="5"/>
  <c r="I24" i="5"/>
  <c r="I25" i="5"/>
  <c r="I26" i="5"/>
  <c r="I28" i="5"/>
  <c r="I33" i="5" s="1"/>
  <c r="I29" i="5"/>
  <c r="I30" i="5"/>
  <c r="I31" i="5"/>
  <c r="I34" i="5"/>
  <c r="I36" i="5"/>
  <c r="I37" i="5"/>
  <c r="I39" i="5"/>
  <c r="I40" i="5"/>
  <c r="I42" i="5"/>
  <c r="I44" i="5"/>
  <c r="I45" i="5"/>
  <c r="I47" i="5"/>
  <c r="I48" i="5"/>
  <c r="I50" i="5"/>
  <c r="I51" i="5"/>
  <c r="I52" i="5"/>
  <c r="I53" i="5"/>
  <c r="I54" i="5"/>
  <c r="I56" i="5"/>
  <c r="I57" i="5"/>
  <c r="I58" i="5"/>
  <c r="I59" i="5"/>
  <c r="I61" i="5"/>
  <c r="I62" i="5"/>
  <c r="I63" i="5"/>
  <c r="I65" i="5"/>
  <c r="I66" i="5"/>
  <c r="I67" i="5"/>
  <c r="I68" i="5"/>
  <c r="I70" i="5"/>
  <c r="I71" i="5"/>
  <c r="I72" i="5"/>
  <c r="I74" i="5"/>
  <c r="I75" i="5"/>
  <c r="I76" i="5"/>
  <c r="I78" i="5"/>
  <c r="I79" i="5"/>
  <c r="I80" i="5"/>
  <c r="I83" i="5"/>
  <c r="I84" i="5"/>
  <c r="I85" i="5"/>
  <c r="I86" i="5"/>
  <c r="I87" i="5"/>
  <c r="I88" i="5"/>
  <c r="I89" i="5"/>
  <c r="I90" i="5"/>
  <c r="I91" i="5"/>
  <c r="I92" i="5"/>
  <c r="I93" i="5"/>
  <c r="I94" i="5"/>
  <c r="S123" i="1"/>
  <c r="Q123" i="1"/>
  <c r="P123" i="1"/>
  <c r="O123" i="1"/>
  <c r="M123" i="1"/>
  <c r="L123" i="1"/>
  <c r="K123" i="1"/>
  <c r="I123" i="1"/>
  <c r="V122" i="1"/>
  <c r="U122" i="1"/>
  <c r="T122" i="1"/>
  <c r="R122" i="1"/>
  <c r="N122" i="1"/>
  <c r="V121" i="1"/>
  <c r="U121" i="1"/>
  <c r="T121" i="1"/>
  <c r="R121" i="1"/>
  <c r="N121" i="1"/>
  <c r="J121" i="1"/>
  <c r="V120" i="1"/>
  <c r="U120" i="1"/>
  <c r="T120" i="1"/>
  <c r="R120" i="1"/>
  <c r="N120" i="1"/>
  <c r="J120" i="1"/>
  <c r="V119" i="1"/>
  <c r="U119" i="1"/>
  <c r="T119" i="1"/>
  <c r="R119" i="1"/>
  <c r="N119" i="1"/>
  <c r="J119" i="1"/>
  <c r="V118" i="1"/>
  <c r="U118" i="1"/>
  <c r="T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S80" i="1"/>
  <c r="Q80" i="1"/>
  <c r="P80" i="1"/>
  <c r="O80" i="1"/>
  <c r="M80" i="1"/>
  <c r="L80" i="1"/>
  <c r="K80" i="1"/>
  <c r="I80" i="1"/>
  <c r="G80" i="1"/>
  <c r="V79" i="1"/>
  <c r="U79" i="1"/>
  <c r="T79" i="1"/>
  <c r="R79" i="1"/>
  <c r="N79" i="1"/>
  <c r="J79" i="1"/>
  <c r="V78" i="1"/>
  <c r="U78" i="1"/>
  <c r="T78" i="1"/>
  <c r="R78" i="1"/>
  <c r="N78" i="1"/>
  <c r="J78" i="1"/>
  <c r="V77" i="1"/>
  <c r="U77" i="1"/>
  <c r="T77" i="1"/>
  <c r="R77" i="1"/>
  <c r="N77" i="1"/>
  <c r="J77" i="1"/>
  <c r="S76" i="1"/>
  <c r="Q76" i="1"/>
  <c r="O76" i="1"/>
  <c r="M76" i="1"/>
  <c r="L76" i="1"/>
  <c r="K76" i="1"/>
  <c r="I76" i="1"/>
  <c r="H76" i="1"/>
  <c r="G76" i="1"/>
  <c r="V75" i="1"/>
  <c r="U75" i="1"/>
  <c r="T75" i="1"/>
  <c r="R75" i="1"/>
  <c r="N75" i="1"/>
  <c r="J75" i="1"/>
  <c r="V74" i="1"/>
  <c r="U74" i="1"/>
  <c r="T74" i="1"/>
  <c r="R74" i="1"/>
  <c r="N74" i="1"/>
  <c r="J74" i="1"/>
  <c r="V73" i="1"/>
  <c r="U73" i="1"/>
  <c r="T73" i="1"/>
  <c r="R73" i="1"/>
  <c r="N73" i="1"/>
  <c r="J73" i="1"/>
  <c r="S72" i="1"/>
  <c r="Q72" i="1"/>
  <c r="P72" i="1"/>
  <c r="O72" i="1"/>
  <c r="L72" i="1"/>
  <c r="K72" i="1"/>
  <c r="I72" i="1"/>
  <c r="H72" i="1"/>
  <c r="G72" i="1"/>
  <c r="V71" i="1"/>
  <c r="U71" i="1"/>
  <c r="T71" i="1"/>
  <c r="R71" i="1"/>
  <c r="N71" i="1"/>
  <c r="J71" i="1"/>
  <c r="V70" i="1"/>
  <c r="U70" i="1"/>
  <c r="T70" i="1"/>
  <c r="R70" i="1"/>
  <c r="N70" i="1"/>
  <c r="J70" i="1"/>
  <c r="V69" i="1"/>
  <c r="U69" i="1"/>
  <c r="T69" i="1"/>
  <c r="R69" i="1"/>
  <c r="N69" i="1"/>
  <c r="J69" i="1"/>
  <c r="S68" i="1"/>
  <c r="Q68" i="1"/>
  <c r="P68" i="1"/>
  <c r="O68" i="1"/>
  <c r="M68" i="1"/>
  <c r="L68" i="1"/>
  <c r="K68" i="1"/>
  <c r="I68" i="1"/>
  <c r="H68" i="1"/>
  <c r="V67" i="1"/>
  <c r="U67" i="1"/>
  <c r="T67" i="1"/>
  <c r="R67" i="1"/>
  <c r="N67" i="1"/>
  <c r="J67" i="1"/>
  <c r="V66" i="1"/>
  <c r="U66" i="1"/>
  <c r="T66" i="1"/>
  <c r="R66" i="1"/>
  <c r="N66" i="1"/>
  <c r="J66" i="1"/>
  <c r="V65" i="1"/>
  <c r="U65" i="1"/>
  <c r="T65" i="1"/>
  <c r="R65" i="1"/>
  <c r="N65" i="1"/>
  <c r="J65" i="1"/>
  <c r="V64" i="1"/>
  <c r="U64" i="1"/>
  <c r="T64" i="1"/>
  <c r="R64" i="1"/>
  <c r="N64" i="1"/>
  <c r="J64" i="1"/>
  <c r="S63" i="1"/>
  <c r="Q63" i="1"/>
  <c r="P63" i="1"/>
  <c r="O63" i="1"/>
  <c r="M63" i="1"/>
  <c r="L63" i="1"/>
  <c r="K63" i="1"/>
  <c r="I63" i="1"/>
  <c r="G63" i="1"/>
  <c r="V62" i="1"/>
  <c r="U62" i="1"/>
  <c r="T62" i="1"/>
  <c r="R62" i="1"/>
  <c r="N62" i="1"/>
  <c r="J62" i="1"/>
  <c r="V61" i="1"/>
  <c r="U61" i="1"/>
  <c r="T61" i="1"/>
  <c r="R61" i="1"/>
  <c r="N61" i="1"/>
  <c r="J61" i="1"/>
  <c r="V60" i="1"/>
  <c r="U60" i="1"/>
  <c r="T60" i="1"/>
  <c r="R60" i="1"/>
  <c r="N60" i="1"/>
  <c r="J60" i="1"/>
  <c r="S59" i="1"/>
  <c r="Q59" i="1"/>
  <c r="P59" i="1"/>
  <c r="O59" i="1"/>
  <c r="M59" i="1"/>
  <c r="K59" i="1"/>
  <c r="I59" i="1"/>
  <c r="H59" i="1"/>
  <c r="G59" i="1"/>
  <c r="V58" i="1"/>
  <c r="U58" i="1"/>
  <c r="T58" i="1"/>
  <c r="R58" i="1"/>
  <c r="N58" i="1"/>
  <c r="J58" i="1"/>
  <c r="V57" i="1"/>
  <c r="U57" i="1"/>
  <c r="T57" i="1"/>
  <c r="R57" i="1"/>
  <c r="N57" i="1"/>
  <c r="J57" i="1"/>
  <c r="V56" i="1"/>
  <c r="U56" i="1"/>
  <c r="T56" i="1"/>
  <c r="R56" i="1"/>
  <c r="N56" i="1"/>
  <c r="J56" i="1"/>
  <c r="V55" i="1"/>
  <c r="U55" i="1"/>
  <c r="T55" i="1"/>
  <c r="R55" i="1"/>
  <c r="N55" i="1"/>
  <c r="J55" i="1"/>
  <c r="S54" i="1"/>
  <c r="Q54" i="1"/>
  <c r="P54" i="1"/>
  <c r="M54" i="1"/>
  <c r="L54" i="1"/>
  <c r="K54" i="1"/>
  <c r="I54" i="1"/>
  <c r="H54" i="1"/>
  <c r="V53" i="1"/>
  <c r="U53" i="1"/>
  <c r="T53" i="1"/>
  <c r="R53" i="1"/>
  <c r="N53" i="1"/>
  <c r="J53" i="1"/>
  <c r="V52" i="1"/>
  <c r="U52" i="1"/>
  <c r="T52" i="1"/>
  <c r="R52" i="1"/>
  <c r="N52" i="1"/>
  <c r="J52" i="1"/>
  <c r="V50" i="1"/>
  <c r="U50" i="1"/>
  <c r="T50" i="1"/>
  <c r="R50" i="1"/>
  <c r="N50" i="1"/>
  <c r="J50" i="1"/>
  <c r="V49" i="1"/>
  <c r="U49" i="1"/>
  <c r="T49" i="1"/>
  <c r="R49" i="1"/>
  <c r="N49" i="1"/>
  <c r="J49" i="1"/>
  <c r="S48" i="1"/>
  <c r="Q48" i="1"/>
  <c r="P48" i="1"/>
  <c r="O48" i="1"/>
  <c r="M48" i="1"/>
  <c r="L48" i="1"/>
  <c r="K48" i="1"/>
  <c r="H48" i="1"/>
  <c r="G48" i="1"/>
  <c r="V47" i="1"/>
  <c r="U47" i="1"/>
  <c r="T47" i="1"/>
  <c r="R47" i="1"/>
  <c r="N47" i="1"/>
  <c r="J47" i="1"/>
  <c r="V46" i="1"/>
  <c r="U46" i="1"/>
  <c r="T46" i="1"/>
  <c r="R46" i="1"/>
  <c r="N46" i="1"/>
  <c r="J46" i="1"/>
  <c r="V44" i="1"/>
  <c r="U44" i="1"/>
  <c r="T44" i="1"/>
  <c r="R44" i="1"/>
  <c r="N44" i="1"/>
  <c r="J44" i="1"/>
  <c r="V43" i="1"/>
  <c r="U43" i="1"/>
  <c r="T43" i="1"/>
  <c r="R43" i="1"/>
  <c r="N43" i="1"/>
  <c r="J43" i="1"/>
  <c r="S42" i="1"/>
  <c r="Q42" i="1"/>
  <c r="P42" i="1"/>
  <c r="O42" i="1"/>
  <c r="L42" i="1"/>
  <c r="K42" i="1"/>
  <c r="I42" i="1"/>
  <c r="H42" i="1"/>
  <c r="G42" i="1"/>
  <c r="V41" i="1"/>
  <c r="U41" i="1"/>
  <c r="T41" i="1"/>
  <c r="R41" i="1"/>
  <c r="N41" i="1"/>
  <c r="J41" i="1"/>
  <c r="V39" i="1"/>
  <c r="U39" i="1"/>
  <c r="T39" i="1"/>
  <c r="R39" i="1"/>
  <c r="N39" i="1"/>
  <c r="J39" i="1"/>
  <c r="V38" i="1"/>
  <c r="U38" i="1"/>
  <c r="T38" i="1"/>
  <c r="R38" i="1"/>
  <c r="N38" i="1"/>
  <c r="J38" i="1"/>
  <c r="S37" i="1"/>
  <c r="Q37" i="1"/>
  <c r="O37" i="1"/>
  <c r="M37" i="1"/>
  <c r="L37" i="1"/>
  <c r="K37" i="1"/>
  <c r="I37" i="1"/>
  <c r="H37" i="1"/>
  <c r="G37" i="1"/>
  <c r="V36" i="1"/>
  <c r="U36" i="1"/>
  <c r="T36" i="1"/>
  <c r="R36" i="1"/>
  <c r="N36" i="1"/>
  <c r="J36" i="1"/>
  <c r="V35" i="1"/>
  <c r="U35" i="1"/>
  <c r="T35" i="1"/>
  <c r="R35" i="1"/>
  <c r="N35" i="1"/>
  <c r="J35" i="1"/>
  <c r="V33" i="1"/>
  <c r="U33" i="1"/>
  <c r="T33" i="1"/>
  <c r="R33" i="1"/>
  <c r="N33" i="1"/>
  <c r="J33" i="1"/>
  <c r="S32" i="1"/>
  <c r="V30" i="1"/>
  <c r="U30" i="1"/>
  <c r="T30" i="1"/>
  <c r="R30" i="1"/>
  <c r="N30" i="1"/>
  <c r="J30" i="1"/>
  <c r="V28" i="1"/>
  <c r="U28" i="1"/>
  <c r="T28" i="1"/>
  <c r="R28" i="1"/>
  <c r="N28" i="1"/>
  <c r="J28" i="1"/>
  <c r="V27" i="1"/>
  <c r="U27" i="1"/>
  <c r="T27" i="1"/>
  <c r="R27" i="1"/>
  <c r="R32" i="1" s="1"/>
  <c r="N27" i="1"/>
  <c r="J27" i="1"/>
  <c r="S26" i="1"/>
  <c r="Q26" i="1"/>
  <c r="O26" i="1"/>
  <c r="L26" i="1"/>
  <c r="K26" i="1"/>
  <c r="I26" i="1"/>
  <c r="G26" i="1"/>
  <c r="V25" i="1"/>
  <c r="U25" i="1"/>
  <c r="T25" i="1"/>
  <c r="R25" i="1"/>
  <c r="N25" i="1"/>
  <c r="J25" i="1"/>
  <c r="V24" i="1"/>
  <c r="U24" i="1"/>
  <c r="T24" i="1"/>
  <c r="R24" i="1"/>
  <c r="N24" i="1"/>
  <c r="J24" i="1"/>
  <c r="V23" i="1"/>
  <c r="U23" i="1"/>
  <c r="T23" i="1"/>
  <c r="R23" i="1"/>
  <c r="N23" i="1"/>
  <c r="J23" i="1"/>
  <c r="V22" i="1"/>
  <c r="U22" i="1"/>
  <c r="T22" i="1"/>
  <c r="R22" i="1"/>
  <c r="N22" i="1"/>
  <c r="J22" i="1"/>
  <c r="V21" i="1"/>
  <c r="U21" i="1"/>
  <c r="T21" i="1"/>
  <c r="R21" i="1"/>
  <c r="N21" i="1"/>
  <c r="J21"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J32" i="1" l="1"/>
  <c r="N63" i="1"/>
  <c r="AA112" i="5"/>
  <c r="J80" i="1"/>
  <c r="W79" i="1"/>
  <c r="BO82" i="3"/>
  <c r="BH82" i="3"/>
  <c r="BN82" i="3"/>
  <c r="I21" i="5"/>
  <c r="AA110" i="5"/>
  <c r="AA104" i="5"/>
  <c r="AA98" i="5"/>
  <c r="AA96" i="5"/>
  <c r="AA123" i="5"/>
  <c r="AA115" i="5"/>
  <c r="T32" i="1"/>
  <c r="U32" i="1"/>
  <c r="N32" i="1"/>
  <c r="V32" i="1"/>
  <c r="H81" i="1"/>
  <c r="W122" i="1"/>
  <c r="AA103" i="5"/>
  <c r="BJ86" i="3"/>
  <c r="BR112" i="3"/>
  <c r="BJ91" i="3"/>
  <c r="BC89" i="3"/>
  <c r="BR116" i="3"/>
  <c r="BG82" i="3"/>
  <c r="BM82" i="3"/>
  <c r="BK89" i="3"/>
  <c r="BJ88" i="3"/>
  <c r="BJ85" i="3"/>
  <c r="BR119" i="3"/>
  <c r="BR115" i="3"/>
  <c r="AD56" i="3"/>
  <c r="W56" i="3" s="1"/>
  <c r="BI82" i="3"/>
  <c r="BR117" i="3"/>
  <c r="BR113" i="3"/>
  <c r="BJ87" i="3"/>
  <c r="BJ84" i="3"/>
  <c r="BR118" i="3"/>
  <c r="BR114" i="3"/>
  <c r="BJ92" i="3"/>
  <c r="BR88" i="3"/>
  <c r="BR87" i="3"/>
  <c r="BR86" i="3"/>
  <c r="BR85" i="3"/>
  <c r="BR84" i="3"/>
  <c r="N44" i="3"/>
  <c r="G44" i="3" s="1"/>
  <c r="AT65" i="3"/>
  <c r="AM65" i="3" s="1"/>
  <c r="BB78" i="3"/>
  <c r="AU78" i="3" s="1"/>
  <c r="BQ82" i="3"/>
  <c r="V50" i="3"/>
  <c r="O50" i="3" s="1"/>
  <c r="AT56" i="3"/>
  <c r="AM56" i="3" s="1"/>
  <c r="BE82" i="3"/>
  <c r="N74" i="3"/>
  <c r="G74" i="3" s="1"/>
  <c r="BJ101" i="3"/>
  <c r="BJ119" i="3"/>
  <c r="BJ118" i="3"/>
  <c r="BJ117" i="3"/>
  <c r="BJ116" i="3"/>
  <c r="BJ115" i="3"/>
  <c r="BJ114" i="3"/>
  <c r="BJ113" i="3"/>
  <c r="BJ112" i="3"/>
  <c r="N78" i="3"/>
  <c r="G78" i="3" s="1"/>
  <c r="BL82" i="3"/>
  <c r="V78" i="3"/>
  <c r="O78" i="3" s="1"/>
  <c r="V56" i="3"/>
  <c r="O56" i="3" s="1"/>
  <c r="AL56" i="3"/>
  <c r="AE56" i="3" s="1"/>
  <c r="AD34" i="3"/>
  <c r="W34" i="3" s="1"/>
  <c r="AA97" i="5"/>
  <c r="AA108" i="5"/>
  <c r="AA105" i="5"/>
  <c r="AA101" i="5"/>
  <c r="AA100" i="5"/>
  <c r="AA119" i="5"/>
  <c r="AA111" i="5"/>
  <c r="AA107" i="5"/>
  <c r="Z106" i="5"/>
  <c r="Z114" i="5"/>
  <c r="Z102" i="5"/>
  <c r="Z121" i="5"/>
  <c r="AA121" i="5"/>
  <c r="AA113" i="5"/>
  <c r="AA106" i="5"/>
  <c r="AA99" i="5"/>
  <c r="AA116" i="5"/>
  <c r="AA109" i="5"/>
  <c r="AA102" i="5"/>
  <c r="Z113" i="5"/>
  <c r="Z109" i="5"/>
  <c r="Z105" i="5"/>
  <c r="Z101" i="5"/>
  <c r="Z96" i="5"/>
  <c r="AA120" i="5"/>
  <c r="Z118" i="5"/>
  <c r="AA114" i="5"/>
  <c r="Z110" i="5"/>
  <c r="Z111" i="5"/>
  <c r="Z107" i="5"/>
  <c r="Z103" i="5"/>
  <c r="Z97" i="5"/>
  <c r="AA122" i="5"/>
  <c r="Z117" i="5"/>
  <c r="Z112" i="5"/>
  <c r="Z108" i="5"/>
  <c r="Z104" i="5"/>
  <c r="Z100" i="5"/>
  <c r="AA95" i="5"/>
  <c r="Z122" i="5"/>
  <c r="AA118" i="5"/>
  <c r="AA117" i="5"/>
  <c r="I55" i="5"/>
  <c r="Z98" i="5"/>
  <c r="Z123" i="5"/>
  <c r="Z119" i="5"/>
  <c r="Z115" i="5"/>
  <c r="I81" i="5"/>
  <c r="Z99" i="5"/>
  <c r="Z95" i="5"/>
  <c r="Z120" i="5"/>
  <c r="Z116" i="5"/>
  <c r="I27" i="5"/>
  <c r="I49" i="5"/>
  <c r="I43" i="5"/>
  <c r="I73" i="5"/>
  <c r="I64" i="5"/>
  <c r="I60" i="5"/>
  <c r="I38" i="5"/>
  <c r="I77" i="5"/>
  <c r="I69" i="5"/>
  <c r="H82" i="5"/>
  <c r="H125" i="5" s="1"/>
  <c r="N82" i="5"/>
  <c r="N125" i="5" s="1"/>
  <c r="T82" i="5"/>
  <c r="T125" i="5" s="1"/>
  <c r="K82" i="5"/>
  <c r="K125" i="5" s="1"/>
  <c r="W82" i="5"/>
  <c r="W125" i="5" s="1"/>
  <c r="W110" i="1"/>
  <c r="W114" i="1"/>
  <c r="N42" i="1"/>
  <c r="V42" i="1"/>
  <c r="R72" i="1"/>
  <c r="R76" i="1"/>
  <c r="R80" i="1"/>
  <c r="W95" i="1"/>
  <c r="R123" i="1"/>
  <c r="J26" i="1"/>
  <c r="R54" i="1"/>
  <c r="V59" i="1"/>
  <c r="T68" i="1"/>
  <c r="T72" i="1"/>
  <c r="T80" i="1"/>
  <c r="I124" i="1"/>
  <c r="J72" i="1"/>
  <c r="U72" i="1"/>
  <c r="J76" i="1"/>
  <c r="U80" i="1"/>
  <c r="J123" i="1"/>
  <c r="U123" i="1"/>
  <c r="W92" i="1"/>
  <c r="W96" i="1"/>
  <c r="W100" i="1"/>
  <c r="W109" i="1"/>
  <c r="W111" i="1"/>
  <c r="W113" i="1"/>
  <c r="W119" i="1"/>
  <c r="T59" i="1"/>
  <c r="V68" i="1"/>
  <c r="V72" i="1"/>
  <c r="N80" i="1"/>
  <c r="V80" i="1"/>
  <c r="V54" i="1"/>
  <c r="T54" i="1"/>
  <c r="U54" i="1"/>
  <c r="U42" i="1"/>
  <c r="R63" i="1"/>
  <c r="O124" i="1"/>
  <c r="R48" i="1"/>
  <c r="K124" i="1"/>
  <c r="U48" i="1"/>
  <c r="Q124" i="1"/>
  <c r="J37" i="1"/>
  <c r="T42" i="1"/>
  <c r="G124" i="1"/>
  <c r="T37" i="1"/>
  <c r="V37" i="1"/>
  <c r="R26" i="1"/>
  <c r="M124" i="1"/>
  <c r="S124" i="1"/>
  <c r="W22" i="1"/>
  <c r="W24" i="1"/>
  <c r="W28" i="1"/>
  <c r="N37" i="1"/>
  <c r="N54" i="1"/>
  <c r="N68" i="1"/>
  <c r="N72" i="1"/>
  <c r="R37" i="1"/>
  <c r="N59" i="1"/>
  <c r="W25" i="1"/>
  <c r="W30" i="1"/>
  <c r="J48" i="1"/>
  <c r="J54" i="1"/>
  <c r="J63" i="1"/>
  <c r="W121" i="1"/>
  <c r="W118" i="1"/>
  <c r="W117" i="1"/>
  <c r="W115" i="1"/>
  <c r="W107" i="1"/>
  <c r="W106" i="1"/>
  <c r="W105" i="1"/>
  <c r="W103" i="1"/>
  <c r="W102" i="1"/>
  <c r="W99" i="1"/>
  <c r="W98" i="1"/>
  <c r="W94" i="1"/>
  <c r="W91" i="1"/>
  <c r="W90" i="1"/>
  <c r="W84" i="1"/>
  <c r="I124" i="5"/>
  <c r="W88" i="1"/>
  <c r="W87" i="1"/>
  <c r="W86" i="1"/>
  <c r="W83" i="1"/>
  <c r="W78" i="1"/>
  <c r="V74" i="3"/>
  <c r="O74" i="3" s="1"/>
  <c r="V65" i="3"/>
  <c r="O65" i="3" s="1"/>
  <c r="W61" i="1"/>
  <c r="AL61" i="3"/>
  <c r="AE61" i="3" s="1"/>
  <c r="W55" i="1"/>
  <c r="W57" i="1"/>
  <c r="W58" i="1"/>
  <c r="W50" i="1"/>
  <c r="W52" i="1"/>
  <c r="W53" i="1"/>
  <c r="AL44" i="3"/>
  <c r="AE44" i="3" s="1"/>
  <c r="W38" i="1"/>
  <c r="W41" i="1"/>
  <c r="V39" i="3"/>
  <c r="O39" i="3" s="1"/>
  <c r="N39" i="3"/>
  <c r="G39" i="3" s="1"/>
  <c r="W35" i="1"/>
  <c r="W36" i="1"/>
  <c r="AL34" i="3"/>
  <c r="AE34" i="3" s="1"/>
  <c r="V34" i="3"/>
  <c r="O34" i="3" s="1"/>
  <c r="Q82" i="5"/>
  <c r="Q125" i="5" s="1"/>
  <c r="BD28" i="3"/>
  <c r="P82" i="5"/>
  <c r="P125" i="5" s="1"/>
  <c r="AT50" i="3"/>
  <c r="AM50" i="3" s="1"/>
  <c r="M82" i="5"/>
  <c r="M125" i="5" s="1"/>
  <c r="J82" i="5"/>
  <c r="J125" i="5" s="1"/>
  <c r="G82" i="5"/>
  <c r="G125" i="5" s="1"/>
  <c r="W44" i="1"/>
  <c r="W46" i="1"/>
  <c r="W47" i="1"/>
  <c r="V70" i="3"/>
  <c r="O70" i="3" s="1"/>
  <c r="N70" i="3"/>
  <c r="G70" i="3" s="1"/>
  <c r="V82" i="5"/>
  <c r="V125" i="5" s="1"/>
  <c r="S82" i="5"/>
  <c r="S125" i="5" s="1"/>
  <c r="W65" i="1"/>
  <c r="W66" i="1"/>
  <c r="W14" i="1"/>
  <c r="W17" i="1"/>
  <c r="W15" i="1"/>
  <c r="W18" i="1"/>
  <c r="BR92" i="3"/>
  <c r="AL39" i="3"/>
  <c r="AE39" i="3" s="1"/>
  <c r="N65" i="3"/>
  <c r="G65" i="3" s="1"/>
  <c r="N82" i="3"/>
  <c r="AD82" i="3"/>
  <c r="W82" i="3" s="1"/>
  <c r="BP82" i="3"/>
  <c r="AL65" i="3"/>
  <c r="AE65" i="3" s="1"/>
  <c r="BD82" i="3"/>
  <c r="O97" i="3"/>
  <c r="BK97" i="3" s="1"/>
  <c r="BR97" i="3"/>
  <c r="BF82" i="3"/>
  <c r="N34" i="3"/>
  <c r="G34" i="3" s="1"/>
  <c r="AT34" i="3"/>
  <c r="AM34" i="3" s="1"/>
  <c r="AD39" i="3"/>
  <c r="W39" i="3" s="1"/>
  <c r="AT39" i="3"/>
  <c r="AM39" i="3" s="1"/>
  <c r="N50" i="3"/>
  <c r="G50" i="3" s="1"/>
  <c r="AD50" i="3"/>
  <c r="W50" i="3" s="1"/>
  <c r="AL50" i="3"/>
  <c r="AE50" i="3" s="1"/>
  <c r="AD70" i="3"/>
  <c r="W70" i="3" s="1"/>
  <c r="AT70" i="3"/>
  <c r="V44" i="3"/>
  <c r="O44" i="3" s="1"/>
  <c r="AD44" i="3"/>
  <c r="W44" i="3" s="1"/>
  <c r="AT44" i="3"/>
  <c r="AM44" i="3" s="1"/>
  <c r="V61" i="3"/>
  <c r="O61" i="3" s="1"/>
  <c r="AD61" i="3"/>
  <c r="W61" i="3" s="1"/>
  <c r="AT61" i="3"/>
  <c r="AM61" i="3" s="1"/>
  <c r="N56" i="3"/>
  <c r="G56" i="3" s="1"/>
  <c r="AD65" i="3"/>
  <c r="W65" i="3" s="1"/>
  <c r="AD74" i="3"/>
  <c r="W74" i="3" s="1"/>
  <c r="AL74" i="3"/>
  <c r="AE74" i="3" s="1"/>
  <c r="AT74" i="3"/>
  <c r="AM74" i="3" s="1"/>
  <c r="BB74" i="3"/>
  <c r="AU74" i="3" s="1"/>
  <c r="AD78" i="3"/>
  <c r="W78" i="3" s="1"/>
  <c r="AL78" i="3"/>
  <c r="AE78" i="3" s="1"/>
  <c r="AT78" i="3"/>
  <c r="AM78" i="3" s="1"/>
  <c r="V82" i="3"/>
  <c r="O82" i="3" s="1"/>
  <c r="AL82" i="3"/>
  <c r="AE82" i="3" s="1"/>
  <c r="AT82" i="3"/>
  <c r="AM82" i="3" s="1"/>
  <c r="BB82" i="3"/>
  <c r="AU82" i="3" s="1"/>
  <c r="AM70" i="3"/>
  <c r="AL70" i="3"/>
  <c r="AE70" i="3" s="1"/>
  <c r="N61" i="3"/>
  <c r="G61" i="3" s="1"/>
  <c r="BR100" i="3"/>
  <c r="BR99" i="3"/>
  <c r="BJ96" i="3"/>
  <c r="BC96" i="3"/>
  <c r="BK119" i="3"/>
  <c r="BK118" i="3"/>
  <c r="BK117" i="3"/>
  <c r="BK116" i="3"/>
  <c r="BK115" i="3"/>
  <c r="BK114" i="3"/>
  <c r="BK113" i="3"/>
  <c r="BK112" i="3"/>
  <c r="BC119" i="3"/>
  <c r="BC118" i="3"/>
  <c r="BC117" i="3"/>
  <c r="BC116" i="3"/>
  <c r="BC115" i="3"/>
  <c r="BC114" i="3"/>
  <c r="BC113" i="3"/>
  <c r="BC112" i="3"/>
  <c r="BC101" i="3"/>
  <c r="BC93" i="3"/>
  <c r="BC100" i="3"/>
  <c r="BC97" i="3"/>
  <c r="BJ102" i="3"/>
  <c r="BJ100" i="3"/>
  <c r="BJ99" i="3"/>
  <c r="BR98" i="3"/>
  <c r="BJ97" i="3"/>
  <c r="BK96" i="3"/>
  <c r="BJ94" i="3"/>
  <c r="BJ93" i="3"/>
  <c r="BC92" i="3"/>
  <c r="BR91" i="3"/>
  <c r="BK100" i="3"/>
  <c r="BK94" i="3"/>
  <c r="BK90" i="3"/>
  <c r="BK102" i="3"/>
  <c r="BK98" i="3"/>
  <c r="BR96" i="3"/>
  <c r="BR95" i="3"/>
  <c r="BK92" i="3"/>
  <c r="BR90" i="3"/>
  <c r="BC102" i="3"/>
  <c r="BC99" i="3"/>
  <c r="BC98" i="3"/>
  <c r="BC95" i="3"/>
  <c r="BC94" i="3"/>
  <c r="BC91" i="3"/>
  <c r="BC90" i="3"/>
  <c r="BJ98" i="3"/>
  <c r="BJ95" i="3"/>
  <c r="BJ90" i="3"/>
  <c r="BK101" i="3"/>
  <c r="BK95" i="3"/>
  <c r="BK93" i="3"/>
  <c r="BR102" i="3"/>
  <c r="BR101" i="3"/>
  <c r="BK99" i="3"/>
  <c r="BR94" i="3"/>
  <c r="BR93" i="3"/>
  <c r="BK91" i="3"/>
  <c r="BR89" i="3"/>
  <c r="BK88" i="3"/>
  <c r="BC87" i="3"/>
  <c r="BK86" i="3"/>
  <c r="BK85" i="3"/>
  <c r="BC84" i="3"/>
  <c r="BJ89" i="3"/>
  <c r="BC88" i="3"/>
  <c r="BK87" i="3"/>
  <c r="BC86" i="3"/>
  <c r="BC85" i="3"/>
  <c r="BK84" i="3"/>
  <c r="W74" i="1"/>
  <c r="U76" i="1"/>
  <c r="W70" i="1"/>
  <c r="W71" i="1"/>
  <c r="U68" i="1"/>
  <c r="U63" i="1"/>
  <c r="J59" i="1"/>
  <c r="U59" i="1"/>
  <c r="N48" i="1"/>
  <c r="T48" i="1"/>
  <c r="V48" i="1"/>
  <c r="R42" i="1"/>
  <c r="J42" i="1"/>
  <c r="U37" i="1"/>
  <c r="U26" i="1"/>
  <c r="P124" i="1"/>
  <c r="P81" i="1"/>
  <c r="L124" i="1"/>
  <c r="L81" i="1"/>
  <c r="H124" i="1"/>
  <c r="W16" i="1"/>
  <c r="N26" i="1"/>
  <c r="T26" i="1"/>
  <c r="V26" i="1"/>
  <c r="W23" i="1"/>
  <c r="W39" i="1"/>
  <c r="W43" i="1"/>
  <c r="W49" i="1"/>
  <c r="W56" i="1"/>
  <c r="G81" i="1"/>
  <c r="I81" i="1"/>
  <c r="O81" i="1"/>
  <c r="Q81" i="1"/>
  <c r="W13" i="1"/>
  <c r="W21" i="1"/>
  <c r="W27" i="1"/>
  <c r="W33" i="1"/>
  <c r="R59" i="1"/>
  <c r="T63" i="1"/>
  <c r="V63" i="1"/>
  <c r="W62" i="1"/>
  <c r="J68" i="1"/>
  <c r="R68" i="1"/>
  <c r="W67" i="1"/>
  <c r="N76" i="1"/>
  <c r="T76" i="1"/>
  <c r="V76" i="1"/>
  <c r="W75" i="1"/>
  <c r="K81" i="1"/>
  <c r="M81" i="1"/>
  <c r="S81" i="1"/>
  <c r="N123" i="1"/>
  <c r="T123" i="1"/>
  <c r="V123" i="1"/>
  <c r="W82" i="1"/>
  <c r="W85" i="1"/>
  <c r="W89" i="1"/>
  <c r="W93" i="1"/>
  <c r="W97" i="1"/>
  <c r="W101" i="1"/>
  <c r="W104" i="1"/>
  <c r="W108" i="1"/>
  <c r="W112" i="1"/>
  <c r="W116" i="1"/>
  <c r="W120" i="1"/>
  <c r="W60" i="1"/>
  <c r="W64" i="1"/>
  <c r="W69" i="1"/>
  <c r="W73" i="1"/>
  <c r="W77" i="1"/>
  <c r="N18" i="3"/>
  <c r="V18" i="3"/>
  <c r="O18" i="3" s="1"/>
  <c r="AD18" i="3"/>
  <c r="W18" i="3" s="1"/>
  <c r="AL18" i="3"/>
  <c r="AT18" i="3"/>
  <c r="AM18" i="3" s="1"/>
  <c r="BB18" i="3"/>
  <c r="AU18" i="3" s="1"/>
  <c r="BD18" i="3"/>
  <c r="BE18" i="3"/>
  <c r="BF18" i="3"/>
  <c r="BG18" i="3"/>
  <c r="BH18" i="3"/>
  <c r="BI18" i="3"/>
  <c r="BL18" i="3"/>
  <c r="BM18" i="3"/>
  <c r="BN18" i="3"/>
  <c r="BO18" i="3"/>
  <c r="BP18" i="3"/>
  <c r="BQ18" i="3"/>
  <c r="N19" i="3"/>
  <c r="G19" i="3" s="1"/>
  <c r="V19" i="3"/>
  <c r="AD19" i="3"/>
  <c r="W19" i="3" s="1"/>
  <c r="AL19" i="3"/>
  <c r="AE19" i="3" s="1"/>
  <c r="AT19" i="3"/>
  <c r="AM19" i="3" s="1"/>
  <c r="BB19" i="3"/>
  <c r="AU19" i="3" s="1"/>
  <c r="BD19" i="3"/>
  <c r="BE19" i="3"/>
  <c r="BF19" i="3"/>
  <c r="BG19" i="3"/>
  <c r="BH19" i="3"/>
  <c r="BI19" i="3"/>
  <c r="BL19" i="3"/>
  <c r="BM19" i="3"/>
  <c r="BN19" i="3"/>
  <c r="BO19" i="3"/>
  <c r="BP19" i="3"/>
  <c r="BQ19" i="3"/>
  <c r="N20" i="3"/>
  <c r="G20" i="3" s="1"/>
  <c r="V20" i="3"/>
  <c r="O20" i="3" s="1"/>
  <c r="AD20" i="3"/>
  <c r="AL20" i="3"/>
  <c r="AE20" i="3" s="1"/>
  <c r="AT20" i="3"/>
  <c r="AM20" i="3" s="1"/>
  <c r="BB20" i="3"/>
  <c r="AU20" i="3" s="1"/>
  <c r="BD20" i="3"/>
  <c r="BE20" i="3"/>
  <c r="BF20" i="3"/>
  <c r="BG20" i="3"/>
  <c r="BH20" i="3"/>
  <c r="BI20" i="3"/>
  <c r="BL20" i="3"/>
  <c r="BM20" i="3"/>
  <c r="BN20" i="3"/>
  <c r="BO20" i="3"/>
  <c r="BP20" i="3"/>
  <c r="BQ20" i="3"/>
  <c r="N23" i="3"/>
  <c r="G23" i="3" s="1"/>
  <c r="V23" i="3"/>
  <c r="AD23" i="3"/>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6" i="3"/>
  <c r="G26" i="3" s="1"/>
  <c r="V26" i="3"/>
  <c r="O26" i="3" s="1"/>
  <c r="AD26" i="3"/>
  <c r="W26" i="3" s="1"/>
  <c r="AL26" i="3"/>
  <c r="AE26" i="3" s="1"/>
  <c r="AT26" i="3"/>
  <c r="AM26" i="3" s="1"/>
  <c r="BB26" i="3"/>
  <c r="AU26" i="3" s="1"/>
  <c r="BD26" i="3"/>
  <c r="BE26" i="3"/>
  <c r="BF26" i="3"/>
  <c r="BG26" i="3"/>
  <c r="BH26" i="3"/>
  <c r="BI26" i="3"/>
  <c r="BL26" i="3"/>
  <c r="BM26" i="3"/>
  <c r="BN26" i="3"/>
  <c r="BO26" i="3"/>
  <c r="BP26" i="3"/>
  <c r="BQ26"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0" i="3"/>
  <c r="G30" i="3" s="1"/>
  <c r="V30" i="3"/>
  <c r="O30" i="3" s="1"/>
  <c r="AD30" i="3"/>
  <c r="W30" i="3" s="1"/>
  <c r="AL30" i="3"/>
  <c r="AE30" i="3" s="1"/>
  <c r="AT30" i="3"/>
  <c r="AM30" i="3" s="1"/>
  <c r="BB30" i="3"/>
  <c r="AU30" i="3" s="1"/>
  <c r="BD30" i="3"/>
  <c r="BE30" i="3"/>
  <c r="BF30" i="3"/>
  <c r="BG30" i="3"/>
  <c r="BH30" i="3"/>
  <c r="BI30" i="3"/>
  <c r="BL30" i="3"/>
  <c r="BM30" i="3"/>
  <c r="BN30" i="3"/>
  <c r="BO30" i="3"/>
  <c r="BP30" i="3"/>
  <c r="BQ30"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5" i="3"/>
  <c r="G35" i="3" s="1"/>
  <c r="V35" i="3"/>
  <c r="O35" i="3" s="1"/>
  <c r="AD35" i="3"/>
  <c r="W35" i="3" s="1"/>
  <c r="AL35" i="3"/>
  <c r="AE35" i="3" s="1"/>
  <c r="AT35" i="3"/>
  <c r="AM35" i="3" s="1"/>
  <c r="BB35" i="3"/>
  <c r="AU35" i="3" s="1"/>
  <c r="BD35" i="3"/>
  <c r="BE35" i="3"/>
  <c r="BF35" i="3"/>
  <c r="BG35" i="3"/>
  <c r="BH35" i="3"/>
  <c r="BI35" i="3"/>
  <c r="BL35" i="3"/>
  <c r="BM35" i="3"/>
  <c r="BN35" i="3"/>
  <c r="BO35" i="3"/>
  <c r="BP35" i="3"/>
  <c r="BQ35"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BB44" i="3"/>
  <c r="AU44" i="3" s="1"/>
  <c r="BD44" i="3"/>
  <c r="BE44" i="3"/>
  <c r="BF44" i="3"/>
  <c r="BG44" i="3"/>
  <c r="BH44" i="3"/>
  <c r="BI44" i="3"/>
  <c r="BL44" i="3"/>
  <c r="BM44" i="3"/>
  <c r="BN44" i="3"/>
  <c r="BO44" i="3"/>
  <c r="BP44" i="3"/>
  <c r="BQ44"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N49" i="3"/>
  <c r="G49" i="3" s="1"/>
  <c r="V49" i="3"/>
  <c r="O49" i="3" s="1"/>
  <c r="AD49" i="3"/>
  <c r="W49" i="3" s="1"/>
  <c r="AL49" i="3"/>
  <c r="AE49" i="3" s="1"/>
  <c r="AT49" i="3"/>
  <c r="AM49" i="3" s="1"/>
  <c r="BB49" i="3"/>
  <c r="AU49" i="3" s="1"/>
  <c r="BD49" i="3"/>
  <c r="BE49" i="3"/>
  <c r="BF49" i="3"/>
  <c r="BG49" i="3"/>
  <c r="BH49" i="3"/>
  <c r="BI49" i="3"/>
  <c r="BL49" i="3"/>
  <c r="BM49" i="3"/>
  <c r="BN49" i="3"/>
  <c r="BO49" i="3"/>
  <c r="BP49" i="3"/>
  <c r="BQ49"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N54" i="3"/>
  <c r="G54" i="3" s="1"/>
  <c r="V54" i="3"/>
  <c r="O54" i="3" s="1"/>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G57" i="3" s="1"/>
  <c r="V57" i="3"/>
  <c r="O57" i="3" s="1"/>
  <c r="AD57" i="3"/>
  <c r="W57" i="3" s="1"/>
  <c r="AL57" i="3"/>
  <c r="AE57" i="3" s="1"/>
  <c r="AT57" i="3"/>
  <c r="AM57" i="3" s="1"/>
  <c r="BB57" i="3"/>
  <c r="AU57" i="3" s="1"/>
  <c r="BD57" i="3"/>
  <c r="BE57" i="3"/>
  <c r="BF57" i="3"/>
  <c r="BG57" i="3"/>
  <c r="BH57" i="3"/>
  <c r="BI57" i="3"/>
  <c r="BL57" i="3"/>
  <c r="BM57" i="3"/>
  <c r="BN57" i="3"/>
  <c r="BO57" i="3"/>
  <c r="BP57" i="3"/>
  <c r="BQ57" i="3"/>
  <c r="N58" i="3"/>
  <c r="G58" i="3" s="1"/>
  <c r="V58" i="3"/>
  <c r="O58" i="3" s="1"/>
  <c r="AD58" i="3"/>
  <c r="W58" i="3" s="1"/>
  <c r="AL58" i="3"/>
  <c r="AE58" i="3" s="1"/>
  <c r="AT58" i="3"/>
  <c r="AM58" i="3" s="1"/>
  <c r="BB58" i="3"/>
  <c r="AU58" i="3" s="1"/>
  <c r="BD58" i="3"/>
  <c r="BE58" i="3"/>
  <c r="BF58" i="3"/>
  <c r="BG58" i="3"/>
  <c r="BH58" i="3"/>
  <c r="BI58" i="3"/>
  <c r="BL58" i="3"/>
  <c r="BM58" i="3"/>
  <c r="BN58" i="3"/>
  <c r="BO58" i="3"/>
  <c r="BP58" i="3"/>
  <c r="BQ58" i="3"/>
  <c r="N59" i="3"/>
  <c r="G59" i="3" s="1"/>
  <c r="V59" i="3"/>
  <c r="O59" i="3" s="1"/>
  <c r="AD59" i="3"/>
  <c r="W59" i="3" s="1"/>
  <c r="AL59" i="3"/>
  <c r="AE59" i="3" s="1"/>
  <c r="AT59" i="3"/>
  <c r="AM59" i="3" s="1"/>
  <c r="BB59" i="3"/>
  <c r="AU59" i="3" s="1"/>
  <c r="BD59" i="3"/>
  <c r="BE59" i="3"/>
  <c r="BF59" i="3"/>
  <c r="BG59" i="3"/>
  <c r="BH59" i="3"/>
  <c r="BI59" i="3"/>
  <c r="BL59" i="3"/>
  <c r="BM59" i="3"/>
  <c r="BN59" i="3"/>
  <c r="BO59" i="3"/>
  <c r="BP59" i="3"/>
  <c r="BQ59" i="3"/>
  <c r="N60" i="3"/>
  <c r="G60" i="3" s="1"/>
  <c r="V60" i="3"/>
  <c r="O60" i="3" s="1"/>
  <c r="AD60" i="3"/>
  <c r="W60" i="3" s="1"/>
  <c r="AL60" i="3"/>
  <c r="AE60" i="3" s="1"/>
  <c r="AT60" i="3"/>
  <c r="AM60" i="3" s="1"/>
  <c r="BB60" i="3"/>
  <c r="AU60" i="3" s="1"/>
  <c r="BD60" i="3"/>
  <c r="BE60" i="3"/>
  <c r="BF60" i="3"/>
  <c r="BG60" i="3"/>
  <c r="BH60" i="3"/>
  <c r="BI60" i="3"/>
  <c r="BL60" i="3"/>
  <c r="BM60" i="3"/>
  <c r="BN60" i="3"/>
  <c r="BO60" i="3"/>
  <c r="BP60" i="3"/>
  <c r="BQ60" i="3"/>
  <c r="BB61" i="3"/>
  <c r="AU61" i="3" s="1"/>
  <c r="BD61" i="3"/>
  <c r="BE61" i="3"/>
  <c r="BF61" i="3"/>
  <c r="BG61" i="3"/>
  <c r="BH61" i="3"/>
  <c r="BI61" i="3"/>
  <c r="BL61" i="3"/>
  <c r="BM61" i="3"/>
  <c r="BN61" i="3"/>
  <c r="BO61" i="3"/>
  <c r="BP61" i="3"/>
  <c r="BQ61" i="3"/>
  <c r="N62" i="3"/>
  <c r="V62" i="3"/>
  <c r="AD62" i="3"/>
  <c r="W62" i="3" s="1"/>
  <c r="AL62" i="3"/>
  <c r="AE62" i="3" s="1"/>
  <c r="AT62" i="3"/>
  <c r="AM62" i="3" s="1"/>
  <c r="BB62" i="3"/>
  <c r="AU62" i="3" s="1"/>
  <c r="BD62" i="3"/>
  <c r="BE62" i="3"/>
  <c r="BF62" i="3"/>
  <c r="BG62" i="3"/>
  <c r="BH62" i="3"/>
  <c r="BI62" i="3"/>
  <c r="BL62" i="3"/>
  <c r="BM62" i="3"/>
  <c r="BN62" i="3"/>
  <c r="BO62" i="3"/>
  <c r="BP62" i="3"/>
  <c r="BQ62" i="3"/>
  <c r="N63" i="3"/>
  <c r="G63" i="3" s="1"/>
  <c r="V63" i="3"/>
  <c r="O63" i="3" s="1"/>
  <c r="AD63" i="3"/>
  <c r="W63" i="3" s="1"/>
  <c r="AL63" i="3"/>
  <c r="AE63" i="3" s="1"/>
  <c r="AT63" i="3"/>
  <c r="BB63" i="3"/>
  <c r="AU63" i="3" s="1"/>
  <c r="BD63" i="3"/>
  <c r="BE63" i="3"/>
  <c r="BF63" i="3"/>
  <c r="BG63" i="3"/>
  <c r="BH63" i="3"/>
  <c r="BI63" i="3"/>
  <c r="BL63" i="3"/>
  <c r="BM63" i="3"/>
  <c r="BN63" i="3"/>
  <c r="BO63" i="3"/>
  <c r="BP63" i="3"/>
  <c r="BQ63" i="3"/>
  <c r="N64" i="3"/>
  <c r="G64" i="3" s="1"/>
  <c r="V64" i="3"/>
  <c r="O64" i="3" s="1"/>
  <c r="AD64" i="3"/>
  <c r="W64" i="3" s="1"/>
  <c r="AL64" i="3"/>
  <c r="AE64" i="3" s="1"/>
  <c r="AT64" i="3"/>
  <c r="AM64" i="3" s="1"/>
  <c r="BB64" i="3"/>
  <c r="AU64" i="3" s="1"/>
  <c r="BD64" i="3"/>
  <c r="BE64" i="3"/>
  <c r="BF64" i="3"/>
  <c r="BG64" i="3"/>
  <c r="BH64" i="3"/>
  <c r="BI64" i="3"/>
  <c r="BL64" i="3"/>
  <c r="BM64" i="3"/>
  <c r="BN64" i="3"/>
  <c r="BO64" i="3"/>
  <c r="BP64" i="3"/>
  <c r="BQ64" i="3"/>
  <c r="BB65" i="3"/>
  <c r="AU65" i="3" s="1"/>
  <c r="BD65" i="3"/>
  <c r="BE65" i="3"/>
  <c r="BF65" i="3"/>
  <c r="BG65" i="3"/>
  <c r="BH65" i="3"/>
  <c r="BI65" i="3"/>
  <c r="BL65" i="3"/>
  <c r="BM65" i="3"/>
  <c r="BN65" i="3"/>
  <c r="BO65" i="3"/>
  <c r="BP65" i="3"/>
  <c r="BQ65" i="3"/>
  <c r="N66" i="3"/>
  <c r="V66" i="3"/>
  <c r="AD66" i="3"/>
  <c r="W66" i="3" s="1"/>
  <c r="AL66" i="3"/>
  <c r="AE66" i="3" s="1"/>
  <c r="AT66" i="3"/>
  <c r="AM66" i="3" s="1"/>
  <c r="BB66" i="3"/>
  <c r="AU66" i="3" s="1"/>
  <c r="BD66" i="3"/>
  <c r="BE66" i="3"/>
  <c r="BF66" i="3"/>
  <c r="BG66" i="3"/>
  <c r="BH66" i="3"/>
  <c r="BI66" i="3"/>
  <c r="BL66" i="3"/>
  <c r="BM66" i="3"/>
  <c r="BN66" i="3"/>
  <c r="BO66" i="3"/>
  <c r="BP66" i="3"/>
  <c r="BQ66" i="3"/>
  <c r="N67" i="3"/>
  <c r="G67" i="3" s="1"/>
  <c r="V67" i="3"/>
  <c r="O67" i="3" s="1"/>
  <c r="AD67" i="3"/>
  <c r="AL67" i="3"/>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69" i="3"/>
  <c r="V69" i="3"/>
  <c r="AD69" i="3"/>
  <c r="W69" i="3" s="1"/>
  <c r="AL69" i="3"/>
  <c r="AE69" i="3" s="1"/>
  <c r="AT69" i="3"/>
  <c r="AM69" i="3" s="1"/>
  <c r="BB69" i="3"/>
  <c r="AU69" i="3" s="1"/>
  <c r="BD69" i="3"/>
  <c r="BE69" i="3"/>
  <c r="BF69" i="3"/>
  <c r="BG69" i="3"/>
  <c r="BH69" i="3"/>
  <c r="BI69" i="3"/>
  <c r="BL69" i="3"/>
  <c r="BM69" i="3"/>
  <c r="BN69" i="3"/>
  <c r="BO69" i="3"/>
  <c r="BP69" i="3"/>
  <c r="BQ69" i="3"/>
  <c r="N71" i="3"/>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AD72" i="3"/>
  <c r="AL72" i="3"/>
  <c r="AE72" i="3" s="1"/>
  <c r="AT72" i="3"/>
  <c r="AM72" i="3" s="1"/>
  <c r="BB72" i="3"/>
  <c r="AU72" i="3" s="1"/>
  <c r="BD72" i="3"/>
  <c r="BE72" i="3"/>
  <c r="BF72" i="3"/>
  <c r="BG72" i="3"/>
  <c r="BH72" i="3"/>
  <c r="BI72" i="3"/>
  <c r="BL72" i="3"/>
  <c r="BM72" i="3"/>
  <c r="BN72" i="3"/>
  <c r="BO72" i="3"/>
  <c r="BP72" i="3"/>
  <c r="BQ72" i="3"/>
  <c r="N73" i="3"/>
  <c r="V73" i="3"/>
  <c r="O73" i="3" s="1"/>
  <c r="AD73" i="3"/>
  <c r="W73" i="3" s="1"/>
  <c r="AL73" i="3"/>
  <c r="AT73" i="3"/>
  <c r="AM73" i="3" s="1"/>
  <c r="BB73" i="3"/>
  <c r="AU73" i="3" s="1"/>
  <c r="BD73" i="3"/>
  <c r="BE73" i="3"/>
  <c r="BF73" i="3"/>
  <c r="BG73" i="3"/>
  <c r="BH73" i="3"/>
  <c r="BI73" i="3"/>
  <c r="BL73" i="3"/>
  <c r="BM73" i="3"/>
  <c r="BN73" i="3"/>
  <c r="BO73" i="3"/>
  <c r="BP73" i="3"/>
  <c r="BQ73" i="3"/>
  <c r="BD74" i="3"/>
  <c r="BE74" i="3"/>
  <c r="BF74" i="3"/>
  <c r="BG74" i="3"/>
  <c r="BH74" i="3"/>
  <c r="BI74" i="3"/>
  <c r="BL74" i="3"/>
  <c r="BM74" i="3"/>
  <c r="BN74" i="3"/>
  <c r="BO74" i="3"/>
  <c r="BP74" i="3"/>
  <c r="BQ74" i="3"/>
  <c r="N75" i="3"/>
  <c r="V75" i="3"/>
  <c r="O75" i="3" s="1"/>
  <c r="AD75" i="3"/>
  <c r="W75" i="3" s="1"/>
  <c r="AL75" i="3"/>
  <c r="AT75" i="3"/>
  <c r="AM75" i="3" s="1"/>
  <c r="BB75" i="3"/>
  <c r="AU75" i="3" s="1"/>
  <c r="BD75" i="3"/>
  <c r="BE75" i="3"/>
  <c r="BF75" i="3"/>
  <c r="BG75" i="3"/>
  <c r="BH75" i="3"/>
  <c r="BI75" i="3"/>
  <c r="BL75" i="3"/>
  <c r="BM75" i="3"/>
  <c r="BN75" i="3"/>
  <c r="BO75" i="3"/>
  <c r="BP75" i="3"/>
  <c r="BQ75" i="3"/>
  <c r="N76" i="3"/>
  <c r="V76" i="3"/>
  <c r="O76" i="3" s="1"/>
  <c r="AD76" i="3"/>
  <c r="W76" i="3" s="1"/>
  <c r="AL76" i="3"/>
  <c r="AE76" i="3" s="1"/>
  <c r="AT76" i="3"/>
  <c r="AM76" i="3" s="1"/>
  <c r="BB76" i="3"/>
  <c r="AU76" i="3" s="1"/>
  <c r="BD76" i="3"/>
  <c r="BE76" i="3"/>
  <c r="BF76" i="3"/>
  <c r="BG76" i="3"/>
  <c r="BH76" i="3"/>
  <c r="BI76" i="3"/>
  <c r="BL76" i="3"/>
  <c r="BM76" i="3"/>
  <c r="BN76" i="3"/>
  <c r="BO76" i="3"/>
  <c r="BP76" i="3"/>
  <c r="BQ76" i="3"/>
  <c r="N77" i="3"/>
  <c r="V77" i="3"/>
  <c r="AD77" i="3"/>
  <c r="W77" i="3" s="1"/>
  <c r="AL77" i="3"/>
  <c r="AE77" i="3" s="1"/>
  <c r="AT77" i="3"/>
  <c r="AM77" i="3" s="1"/>
  <c r="BB77" i="3"/>
  <c r="AU77" i="3" s="1"/>
  <c r="BD77" i="3"/>
  <c r="BE77" i="3"/>
  <c r="BF77" i="3"/>
  <c r="BG77" i="3"/>
  <c r="BH77" i="3"/>
  <c r="BI77" i="3"/>
  <c r="BL77" i="3"/>
  <c r="BM77" i="3"/>
  <c r="BN77" i="3"/>
  <c r="BO77" i="3"/>
  <c r="BP77" i="3"/>
  <c r="BQ77" i="3"/>
  <c r="BD78" i="3"/>
  <c r="BE78" i="3"/>
  <c r="BF78" i="3"/>
  <c r="BG78" i="3"/>
  <c r="BH78" i="3"/>
  <c r="BI78" i="3"/>
  <c r="BL78" i="3"/>
  <c r="BM78" i="3"/>
  <c r="BN78" i="3"/>
  <c r="BO78" i="3"/>
  <c r="BP78" i="3"/>
  <c r="BQ78" i="3"/>
  <c r="N79" i="3"/>
  <c r="V79" i="3"/>
  <c r="AD79" i="3"/>
  <c r="W79" i="3" s="1"/>
  <c r="AL79" i="3"/>
  <c r="AE79" i="3" s="1"/>
  <c r="AT79" i="3"/>
  <c r="AM79" i="3" s="1"/>
  <c r="BB79" i="3"/>
  <c r="AU79" i="3" s="1"/>
  <c r="BD79" i="3"/>
  <c r="BE79" i="3"/>
  <c r="BF79" i="3"/>
  <c r="BG79" i="3"/>
  <c r="BH79" i="3"/>
  <c r="BI79" i="3"/>
  <c r="BL79" i="3"/>
  <c r="BM79" i="3"/>
  <c r="BN79" i="3"/>
  <c r="BO79" i="3"/>
  <c r="BP79" i="3"/>
  <c r="BQ79" i="3"/>
  <c r="N80" i="3"/>
  <c r="V80" i="3"/>
  <c r="AD80" i="3"/>
  <c r="W80" i="3" s="1"/>
  <c r="AL80" i="3"/>
  <c r="AE80" i="3" s="1"/>
  <c r="AT80" i="3"/>
  <c r="AM80" i="3" s="1"/>
  <c r="BB80" i="3"/>
  <c r="AU80" i="3" s="1"/>
  <c r="BD80" i="3"/>
  <c r="BE80" i="3"/>
  <c r="BF80" i="3"/>
  <c r="BG80" i="3"/>
  <c r="BH80" i="3"/>
  <c r="BI80" i="3"/>
  <c r="BL80" i="3"/>
  <c r="BM80" i="3"/>
  <c r="BN80" i="3"/>
  <c r="BO80" i="3"/>
  <c r="BP80" i="3"/>
  <c r="BQ80" i="3"/>
  <c r="N81" i="3"/>
  <c r="V81" i="3"/>
  <c r="AD81" i="3"/>
  <c r="W81" i="3" s="1"/>
  <c r="AL81" i="3"/>
  <c r="AE81" i="3" s="1"/>
  <c r="AT81" i="3"/>
  <c r="AM81" i="3" s="1"/>
  <c r="BB81" i="3"/>
  <c r="AU81" i="3" s="1"/>
  <c r="BD81" i="3"/>
  <c r="BE81" i="3"/>
  <c r="BF81" i="3"/>
  <c r="BG81" i="3"/>
  <c r="BH81" i="3"/>
  <c r="BI81" i="3"/>
  <c r="BL81" i="3"/>
  <c r="BM81" i="3"/>
  <c r="BN81" i="3"/>
  <c r="BO81" i="3"/>
  <c r="BP81" i="3"/>
  <c r="BQ81" i="3"/>
  <c r="N103" i="3"/>
  <c r="G103" i="3" s="1"/>
  <c r="V103" i="3"/>
  <c r="O103" i="3" s="1"/>
  <c r="AD103" i="3"/>
  <c r="AL103" i="3"/>
  <c r="AT103" i="3"/>
  <c r="AM103" i="3" s="1"/>
  <c r="BB103" i="3"/>
  <c r="AU103" i="3" s="1"/>
  <c r="BD103" i="3"/>
  <c r="BE103" i="3"/>
  <c r="BF103" i="3"/>
  <c r="BG103" i="3"/>
  <c r="BH103" i="3"/>
  <c r="BI103" i="3"/>
  <c r="BL103" i="3"/>
  <c r="BM103" i="3"/>
  <c r="BN103" i="3"/>
  <c r="BO103" i="3"/>
  <c r="BP103" i="3"/>
  <c r="BQ103" i="3"/>
  <c r="N104" i="3"/>
  <c r="G104" i="3" s="1"/>
  <c r="V104" i="3"/>
  <c r="O104" i="3" s="1"/>
  <c r="AD104" i="3"/>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107" i="3"/>
  <c r="G107" i="3" s="1"/>
  <c r="V107" i="3"/>
  <c r="O107" i="3" s="1"/>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T111" i="3"/>
  <c r="AM111" i="3" s="1"/>
  <c r="BB111" i="3"/>
  <c r="AU111" i="3" s="1"/>
  <c r="BD111" i="3"/>
  <c r="BE111" i="3"/>
  <c r="BF111" i="3"/>
  <c r="BG111" i="3"/>
  <c r="BH111" i="3"/>
  <c r="BI111" i="3"/>
  <c r="BL111" i="3"/>
  <c r="BM111" i="3"/>
  <c r="BN111" i="3"/>
  <c r="BO111" i="3"/>
  <c r="BP111" i="3"/>
  <c r="BQ111" i="3"/>
  <c r="N120" i="3"/>
  <c r="G120" i="3" s="1"/>
  <c r="V120" i="3"/>
  <c r="AD120" i="3"/>
  <c r="W120" i="3" s="1"/>
  <c r="AL120" i="3"/>
  <c r="AE120" i="3" s="1"/>
  <c r="AT120" i="3"/>
  <c r="AM120" i="3" s="1"/>
  <c r="BB120" i="3"/>
  <c r="AU120" i="3" s="1"/>
  <c r="BD120" i="3"/>
  <c r="BE120" i="3"/>
  <c r="BF120" i="3"/>
  <c r="BG120" i="3"/>
  <c r="BH120" i="3"/>
  <c r="BI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L122" i="3"/>
  <c r="BM122" i="3"/>
  <c r="BN122" i="3"/>
  <c r="BO122" i="3"/>
  <c r="BP122" i="3"/>
  <c r="BQ122" i="3"/>
  <c r="N123" i="3"/>
  <c r="G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V124" i="3"/>
  <c r="O124" i="3" s="1"/>
  <c r="AD124" i="3"/>
  <c r="W124" i="3" s="1"/>
  <c r="AL124" i="3"/>
  <c r="AE124" i="3" s="1"/>
  <c r="AT124" i="3"/>
  <c r="AM124" i="3" s="1"/>
  <c r="BB124" i="3"/>
  <c r="AU124" i="3" s="1"/>
  <c r="BD124" i="3"/>
  <c r="BE124" i="3"/>
  <c r="BF124" i="3"/>
  <c r="BG124" i="3"/>
  <c r="BH124" i="3"/>
  <c r="BI124" i="3"/>
  <c r="BL124" i="3"/>
  <c r="BM124" i="3"/>
  <c r="BN124" i="3"/>
  <c r="BO124" i="3"/>
  <c r="BP124" i="3"/>
  <c r="BQ124" i="3"/>
  <c r="L52" i="5"/>
  <c r="O52" i="5"/>
  <c r="R52" i="5"/>
  <c r="U52" i="5"/>
  <c r="X52" i="5"/>
  <c r="L53" i="5"/>
  <c r="O53" i="5"/>
  <c r="R53" i="5"/>
  <c r="U53" i="5"/>
  <c r="X53" i="5"/>
  <c r="L47" i="5"/>
  <c r="O47" i="5"/>
  <c r="R47" i="5"/>
  <c r="U47" i="5"/>
  <c r="X47" i="5"/>
  <c r="X17" i="5"/>
  <c r="U17" i="5"/>
  <c r="R17" i="5"/>
  <c r="O17" i="5"/>
  <c r="L17" i="5"/>
  <c r="BB15" i="3"/>
  <c r="AU15" i="3" s="1"/>
  <c r="AT15" i="3"/>
  <c r="AM15" i="3" s="1"/>
  <c r="AL15" i="3"/>
  <c r="AE15" i="3" s="1"/>
  <c r="AD15" i="3"/>
  <c r="W15" i="3" s="1"/>
  <c r="V15" i="3"/>
  <c r="O15" i="3" s="1"/>
  <c r="N15" i="3"/>
  <c r="G15" i="3" s="1"/>
  <c r="X94" i="5"/>
  <c r="U94" i="5"/>
  <c r="R94" i="5"/>
  <c r="O94" i="5"/>
  <c r="L94" i="5"/>
  <c r="X93" i="5"/>
  <c r="U93" i="5"/>
  <c r="R93" i="5"/>
  <c r="O93" i="5"/>
  <c r="L93" i="5"/>
  <c r="X92" i="5"/>
  <c r="U92" i="5"/>
  <c r="R92" i="5"/>
  <c r="O92" i="5"/>
  <c r="L92" i="5"/>
  <c r="X91" i="5"/>
  <c r="U91" i="5"/>
  <c r="R91" i="5"/>
  <c r="O91" i="5"/>
  <c r="L91" i="5"/>
  <c r="X90" i="5"/>
  <c r="U90" i="5"/>
  <c r="R90" i="5"/>
  <c r="O90" i="5"/>
  <c r="L90" i="5"/>
  <c r="X89" i="5"/>
  <c r="U89" i="5"/>
  <c r="R89" i="5"/>
  <c r="O89" i="5"/>
  <c r="L89" i="5"/>
  <c r="X88" i="5"/>
  <c r="U88" i="5"/>
  <c r="R88" i="5"/>
  <c r="O88" i="5"/>
  <c r="L88" i="5"/>
  <c r="X87" i="5"/>
  <c r="U87" i="5"/>
  <c r="R87" i="5"/>
  <c r="O87" i="5"/>
  <c r="L87" i="5"/>
  <c r="X86" i="5"/>
  <c r="U86" i="5"/>
  <c r="R86" i="5"/>
  <c r="O86" i="5"/>
  <c r="L86" i="5"/>
  <c r="X85" i="5"/>
  <c r="U85" i="5"/>
  <c r="R85" i="5"/>
  <c r="O85" i="5"/>
  <c r="L85" i="5"/>
  <c r="X84" i="5"/>
  <c r="U84" i="5"/>
  <c r="R84" i="5"/>
  <c r="O84" i="5"/>
  <c r="L84" i="5"/>
  <c r="X83" i="5"/>
  <c r="U83" i="5"/>
  <c r="R83" i="5"/>
  <c r="O83" i="5"/>
  <c r="L83" i="5"/>
  <c r="X80" i="5"/>
  <c r="U80" i="5"/>
  <c r="R80" i="5"/>
  <c r="O80" i="5"/>
  <c r="L80" i="5"/>
  <c r="X79" i="5"/>
  <c r="U79" i="5"/>
  <c r="R79" i="5"/>
  <c r="O79" i="5"/>
  <c r="L79" i="5"/>
  <c r="X78" i="5"/>
  <c r="U78" i="5"/>
  <c r="R78" i="5"/>
  <c r="O78" i="5"/>
  <c r="L78" i="5"/>
  <c r="X76" i="5"/>
  <c r="U76" i="5"/>
  <c r="R76" i="5"/>
  <c r="O76" i="5"/>
  <c r="L76" i="5"/>
  <c r="X75" i="5"/>
  <c r="U75" i="5"/>
  <c r="R75" i="5"/>
  <c r="O75" i="5"/>
  <c r="L75" i="5"/>
  <c r="X74" i="5"/>
  <c r="U74" i="5"/>
  <c r="R74" i="5"/>
  <c r="O74" i="5"/>
  <c r="L74" i="5"/>
  <c r="X72" i="5"/>
  <c r="U72" i="5"/>
  <c r="R72" i="5"/>
  <c r="O72" i="5"/>
  <c r="L72" i="5"/>
  <c r="X71" i="5"/>
  <c r="U71" i="5"/>
  <c r="R71" i="5"/>
  <c r="O71" i="5"/>
  <c r="L71" i="5"/>
  <c r="X70" i="5"/>
  <c r="U70" i="5"/>
  <c r="R70" i="5"/>
  <c r="O70" i="5"/>
  <c r="L70" i="5"/>
  <c r="X68" i="5"/>
  <c r="U68" i="5"/>
  <c r="R68" i="5"/>
  <c r="O68" i="5"/>
  <c r="L68" i="5"/>
  <c r="X67" i="5"/>
  <c r="U67" i="5"/>
  <c r="R67" i="5"/>
  <c r="O67" i="5"/>
  <c r="L67" i="5"/>
  <c r="X66" i="5"/>
  <c r="U66" i="5"/>
  <c r="R66" i="5"/>
  <c r="O66" i="5"/>
  <c r="L66" i="5"/>
  <c r="X65" i="5"/>
  <c r="U65" i="5"/>
  <c r="R65" i="5"/>
  <c r="O65" i="5"/>
  <c r="L65" i="5"/>
  <c r="X63" i="5"/>
  <c r="U63" i="5"/>
  <c r="R63" i="5"/>
  <c r="O63" i="5"/>
  <c r="L63" i="5"/>
  <c r="X62" i="5"/>
  <c r="U62" i="5"/>
  <c r="R62" i="5"/>
  <c r="O62" i="5"/>
  <c r="L62" i="5"/>
  <c r="X61" i="5"/>
  <c r="U61" i="5"/>
  <c r="R61" i="5"/>
  <c r="O61" i="5"/>
  <c r="L61" i="5"/>
  <c r="X59" i="5"/>
  <c r="U59" i="5"/>
  <c r="R59" i="5"/>
  <c r="O59" i="5"/>
  <c r="L59" i="5"/>
  <c r="X58" i="5"/>
  <c r="U58" i="5"/>
  <c r="R58" i="5"/>
  <c r="O58" i="5"/>
  <c r="L58" i="5"/>
  <c r="X57" i="5"/>
  <c r="U57" i="5"/>
  <c r="R57" i="5"/>
  <c r="O57" i="5"/>
  <c r="L57" i="5"/>
  <c r="X56" i="5"/>
  <c r="U56" i="5"/>
  <c r="R56" i="5"/>
  <c r="O56" i="5"/>
  <c r="L56" i="5"/>
  <c r="X54" i="5"/>
  <c r="U54" i="5"/>
  <c r="R54" i="5"/>
  <c r="O54" i="5"/>
  <c r="L54" i="5"/>
  <c r="X51" i="5"/>
  <c r="U51" i="5"/>
  <c r="R51" i="5"/>
  <c r="O51" i="5"/>
  <c r="L51" i="5"/>
  <c r="X50" i="5"/>
  <c r="U50" i="5"/>
  <c r="R50" i="5"/>
  <c r="O50" i="5"/>
  <c r="L50" i="5"/>
  <c r="X48" i="5"/>
  <c r="U48" i="5"/>
  <c r="R48" i="5"/>
  <c r="O48" i="5"/>
  <c r="L48" i="5"/>
  <c r="X45" i="5"/>
  <c r="U45" i="5"/>
  <c r="R45" i="5"/>
  <c r="O45" i="5"/>
  <c r="L45" i="5"/>
  <c r="X44" i="5"/>
  <c r="U44" i="5"/>
  <c r="R44" i="5"/>
  <c r="O44" i="5"/>
  <c r="L44" i="5"/>
  <c r="X42" i="5"/>
  <c r="U42" i="5"/>
  <c r="R42" i="5"/>
  <c r="O42" i="5"/>
  <c r="L42" i="5"/>
  <c r="X40" i="5"/>
  <c r="U40" i="5"/>
  <c r="R40" i="5"/>
  <c r="O40" i="5"/>
  <c r="L40" i="5"/>
  <c r="X39" i="5"/>
  <c r="U39" i="5"/>
  <c r="R39" i="5"/>
  <c r="O39" i="5"/>
  <c r="L39" i="5"/>
  <c r="X37" i="5"/>
  <c r="U37" i="5"/>
  <c r="R37" i="5"/>
  <c r="O37" i="5"/>
  <c r="L37" i="5"/>
  <c r="X36" i="5"/>
  <c r="U36" i="5"/>
  <c r="R36" i="5"/>
  <c r="O36" i="5"/>
  <c r="L36" i="5"/>
  <c r="X34" i="5"/>
  <c r="U34" i="5"/>
  <c r="R34" i="5"/>
  <c r="O34" i="5"/>
  <c r="L34" i="5"/>
  <c r="X31" i="5"/>
  <c r="U31" i="5"/>
  <c r="R31" i="5"/>
  <c r="O31" i="5"/>
  <c r="L31" i="5"/>
  <c r="X30" i="5"/>
  <c r="U30" i="5"/>
  <c r="R30" i="5"/>
  <c r="O30" i="5"/>
  <c r="L30" i="5"/>
  <c r="X29" i="5"/>
  <c r="U29" i="5"/>
  <c r="R29" i="5"/>
  <c r="O29" i="5"/>
  <c r="L29" i="5"/>
  <c r="X28" i="5"/>
  <c r="U28" i="5"/>
  <c r="R28" i="5"/>
  <c r="O28" i="5"/>
  <c r="L28" i="5"/>
  <c r="X26" i="5"/>
  <c r="U26" i="5"/>
  <c r="R26" i="5"/>
  <c r="O26" i="5"/>
  <c r="L26" i="5"/>
  <c r="X25" i="5"/>
  <c r="U25" i="5"/>
  <c r="R25" i="5"/>
  <c r="O25" i="5"/>
  <c r="L25" i="5"/>
  <c r="X24" i="5"/>
  <c r="U24" i="5"/>
  <c r="R24" i="5"/>
  <c r="O24" i="5"/>
  <c r="L24" i="5"/>
  <c r="X23" i="5"/>
  <c r="U23" i="5"/>
  <c r="R23" i="5"/>
  <c r="O23" i="5"/>
  <c r="L23" i="5"/>
  <c r="X22" i="5"/>
  <c r="U22" i="5"/>
  <c r="R22" i="5"/>
  <c r="O22" i="5"/>
  <c r="L22" i="5"/>
  <c r="X19" i="5"/>
  <c r="U19" i="5"/>
  <c r="R19" i="5"/>
  <c r="O19" i="5"/>
  <c r="L19" i="5"/>
  <c r="X18" i="5"/>
  <c r="U18" i="5"/>
  <c r="R18" i="5"/>
  <c r="O18" i="5"/>
  <c r="L18" i="5"/>
  <c r="X16" i="5"/>
  <c r="U16" i="5"/>
  <c r="R16" i="5"/>
  <c r="O16" i="5"/>
  <c r="L16" i="5"/>
  <c r="X15" i="5"/>
  <c r="U15" i="5"/>
  <c r="R15" i="5"/>
  <c r="O15" i="5"/>
  <c r="L15" i="5"/>
  <c r="X14" i="5"/>
  <c r="U14" i="5"/>
  <c r="R14" i="5"/>
  <c r="O14" i="5"/>
  <c r="L14" i="5"/>
  <c r="BO16" i="3"/>
  <c r="BQ15" i="3"/>
  <c r="BE15" i="3"/>
  <c r="BD15" i="3"/>
  <c r="BB16" i="3"/>
  <c r="AU16" i="3" s="1"/>
  <c r="AT16" i="3"/>
  <c r="AM16" i="3" s="1"/>
  <c r="AL16" i="3"/>
  <c r="AE16" i="3" s="1"/>
  <c r="AD16" i="3"/>
  <c r="W16" i="3" s="1"/>
  <c r="V16" i="3"/>
  <c r="O16" i="3" s="1"/>
  <c r="N16" i="3"/>
  <c r="G16" i="3" s="1"/>
  <c r="BQ16" i="3"/>
  <c r="BP16" i="3"/>
  <c r="BN16" i="3"/>
  <c r="BM16" i="3"/>
  <c r="BL16" i="3"/>
  <c r="BI16" i="3"/>
  <c r="BH16" i="3"/>
  <c r="BG16" i="3"/>
  <c r="BF16" i="3"/>
  <c r="BE16" i="3"/>
  <c r="BD16" i="3"/>
  <c r="BP15" i="3"/>
  <c r="BO15" i="3"/>
  <c r="BN15" i="3"/>
  <c r="BM15" i="3"/>
  <c r="BL15" i="3"/>
  <c r="BI15" i="3"/>
  <c r="BH15" i="3"/>
  <c r="BG15" i="3"/>
  <c r="BF15" i="3"/>
  <c r="J81" i="1" l="1"/>
  <c r="BC34" i="3"/>
  <c r="O33" i="5"/>
  <c r="R33" i="5"/>
  <c r="U33" i="5"/>
  <c r="L33" i="5"/>
  <c r="X33" i="5"/>
  <c r="U21" i="5"/>
  <c r="Z53" i="5"/>
  <c r="L21" i="5"/>
  <c r="X21" i="5"/>
  <c r="O21" i="5"/>
  <c r="R21" i="5"/>
  <c r="W32" i="1"/>
  <c r="AA26" i="5"/>
  <c r="Z30" i="5"/>
  <c r="AA57" i="5"/>
  <c r="AA62" i="5"/>
  <c r="Z66" i="5"/>
  <c r="Z70" i="5"/>
  <c r="AA71" i="5"/>
  <c r="Z75" i="5"/>
  <c r="AA76" i="5"/>
  <c r="Z78" i="5"/>
  <c r="Z80" i="5"/>
  <c r="Z87" i="5"/>
  <c r="BU89" i="3"/>
  <c r="BU100" i="3"/>
  <c r="BU99" i="3"/>
  <c r="BJ111" i="3"/>
  <c r="BU96" i="3"/>
  <c r="BJ82" i="3"/>
  <c r="BJ15" i="3"/>
  <c r="BJ120" i="3"/>
  <c r="BJ105" i="3"/>
  <c r="BU94" i="3"/>
  <c r="BJ46" i="3"/>
  <c r="BJ24" i="3"/>
  <c r="BJ25" i="3"/>
  <c r="BJ64" i="3"/>
  <c r="BJ29" i="3"/>
  <c r="BJ30" i="3"/>
  <c r="BJ26" i="3"/>
  <c r="BJ27" i="3"/>
  <c r="BR30" i="3"/>
  <c r="BR29" i="3"/>
  <c r="BR27" i="3"/>
  <c r="BR26" i="3"/>
  <c r="BR25" i="3"/>
  <c r="BR24" i="3"/>
  <c r="BJ38" i="3"/>
  <c r="AA31" i="5"/>
  <c r="Z34" i="5"/>
  <c r="AA36" i="5"/>
  <c r="Z45" i="5"/>
  <c r="AA63" i="5"/>
  <c r="U77" i="5"/>
  <c r="Z76" i="5"/>
  <c r="X81" i="5"/>
  <c r="AA84" i="5"/>
  <c r="AA91" i="5"/>
  <c r="Z94" i="5"/>
  <c r="Z85" i="5"/>
  <c r="AA86" i="5"/>
  <c r="Z88" i="5"/>
  <c r="AA89" i="5"/>
  <c r="AA23" i="5"/>
  <c r="R43" i="5"/>
  <c r="AA88" i="5"/>
  <c r="Z91" i="5"/>
  <c r="AA92" i="5"/>
  <c r="Z23" i="5"/>
  <c r="AA29" i="5"/>
  <c r="Z36" i="5"/>
  <c r="AA42" i="5"/>
  <c r="AA48" i="5"/>
  <c r="U73" i="5"/>
  <c r="Z72" i="5"/>
  <c r="X77" i="5"/>
  <c r="Z84" i="5"/>
  <c r="AA87" i="5"/>
  <c r="Z89" i="5"/>
  <c r="AA90" i="5"/>
  <c r="Z92" i="5"/>
  <c r="AA47" i="5"/>
  <c r="Z24" i="5"/>
  <c r="X43" i="5"/>
  <c r="Z42" i="5"/>
  <c r="Z54" i="5"/>
  <c r="Z59" i="5"/>
  <c r="X64" i="5"/>
  <c r="AA66" i="5"/>
  <c r="Z68" i="5"/>
  <c r="X73" i="5"/>
  <c r="AA75" i="5"/>
  <c r="AA80" i="5"/>
  <c r="AA85" i="5"/>
  <c r="Z90" i="5"/>
  <c r="Z93" i="5"/>
  <c r="AA53" i="5"/>
  <c r="Z52" i="5"/>
  <c r="I82" i="5"/>
  <c r="I125" i="5" s="1"/>
  <c r="R77" i="5"/>
  <c r="U81" i="5"/>
  <c r="R81" i="5"/>
  <c r="AA79" i="5"/>
  <c r="AA72" i="5"/>
  <c r="Z67" i="5"/>
  <c r="Z62" i="5"/>
  <c r="U64" i="5"/>
  <c r="Z63" i="5"/>
  <c r="AA67" i="5"/>
  <c r="AA68" i="5"/>
  <c r="X60" i="5"/>
  <c r="Z57" i="5"/>
  <c r="Z58" i="5"/>
  <c r="R60" i="5"/>
  <c r="AA59" i="5"/>
  <c r="AA51" i="5"/>
  <c r="Z51" i="5"/>
  <c r="U55" i="5"/>
  <c r="AA54" i="5"/>
  <c r="X55" i="5"/>
  <c r="X49" i="5"/>
  <c r="U49" i="5"/>
  <c r="Z48" i="5"/>
  <c r="AA45" i="5"/>
  <c r="Z16" i="5"/>
  <c r="Z40" i="5"/>
  <c r="Z19" i="5"/>
  <c r="Z17" i="5"/>
  <c r="U38" i="5"/>
  <c r="Z37" i="5"/>
  <c r="AA37" i="5"/>
  <c r="Z31" i="5"/>
  <c r="Z29" i="5"/>
  <c r="AA30" i="5"/>
  <c r="X27" i="5"/>
  <c r="Z26" i="5"/>
  <c r="U27" i="5"/>
  <c r="Z25" i="5"/>
  <c r="R27" i="5"/>
  <c r="AA24" i="5"/>
  <c r="AA25" i="5"/>
  <c r="AA17" i="5"/>
  <c r="Z18" i="5"/>
  <c r="Z15" i="5"/>
  <c r="AA15" i="5"/>
  <c r="AA19" i="5"/>
  <c r="AA16" i="5"/>
  <c r="AA18" i="5"/>
  <c r="W37" i="1"/>
  <c r="W54" i="1"/>
  <c r="W48" i="1"/>
  <c r="W59" i="1"/>
  <c r="BU97" i="3"/>
  <c r="R124" i="5"/>
  <c r="X124" i="5"/>
  <c r="Z83" i="5"/>
  <c r="O124" i="5"/>
  <c r="AA83" i="5"/>
  <c r="L124" i="5"/>
  <c r="U124" i="5"/>
  <c r="Z74" i="5"/>
  <c r="O77" i="5"/>
  <c r="AA74" i="5"/>
  <c r="L77" i="5"/>
  <c r="W76" i="1"/>
  <c r="W123" i="1"/>
  <c r="G82" i="3"/>
  <c r="BC82" i="3" s="1"/>
  <c r="Z79" i="5"/>
  <c r="O81" i="5"/>
  <c r="AA78" i="5"/>
  <c r="L81" i="5"/>
  <c r="W80" i="1"/>
  <c r="R73" i="5"/>
  <c r="Z71" i="5"/>
  <c r="O73" i="5"/>
  <c r="AA70" i="5"/>
  <c r="L73" i="5"/>
  <c r="R64" i="5"/>
  <c r="Z61" i="5"/>
  <c r="O64" i="5"/>
  <c r="AA61" i="5"/>
  <c r="L64" i="5"/>
  <c r="U60" i="5"/>
  <c r="Z56" i="5"/>
  <c r="O60" i="5"/>
  <c r="AA56" i="5"/>
  <c r="L60" i="5"/>
  <c r="R55" i="5"/>
  <c r="Z50" i="5"/>
  <c r="O55" i="5"/>
  <c r="AA50" i="5"/>
  <c r="L55" i="5"/>
  <c r="U43" i="5"/>
  <c r="Z39" i="5"/>
  <c r="O43" i="5"/>
  <c r="AA39" i="5"/>
  <c r="L43" i="5"/>
  <c r="W42" i="1"/>
  <c r="X38" i="5"/>
  <c r="R38" i="5"/>
  <c r="O38" i="5"/>
  <c r="AA34" i="5"/>
  <c r="L38" i="5"/>
  <c r="Z28" i="5"/>
  <c r="AA28" i="5"/>
  <c r="Z22" i="5"/>
  <c r="O27" i="5"/>
  <c r="AA22" i="5"/>
  <c r="L27" i="5"/>
  <c r="W26" i="1"/>
  <c r="R49" i="5"/>
  <c r="Z44" i="5"/>
  <c r="O49" i="5"/>
  <c r="AA44" i="5"/>
  <c r="L49" i="5"/>
  <c r="X69" i="5"/>
  <c r="U69" i="5"/>
  <c r="R69" i="5"/>
  <c r="Z65" i="5"/>
  <c r="O69" i="5"/>
  <c r="AA65" i="5"/>
  <c r="L69" i="5"/>
  <c r="Z14" i="5"/>
  <c r="AA14" i="5"/>
  <c r="R81" i="1"/>
  <c r="BP125" i="3"/>
  <c r="BN125" i="3"/>
  <c r="BL125" i="3"/>
  <c r="BH125" i="3"/>
  <c r="BF125" i="3"/>
  <c r="BD125" i="3"/>
  <c r="AD125" i="3"/>
  <c r="BQ125" i="3"/>
  <c r="BO125" i="3"/>
  <c r="BM125" i="3"/>
  <c r="BI125" i="3"/>
  <c r="BG125" i="3"/>
  <c r="BE125" i="3"/>
  <c r="AL125" i="3"/>
  <c r="BJ61" i="3"/>
  <c r="BK82" i="3"/>
  <c r="AM125" i="3"/>
  <c r="AU125" i="3"/>
  <c r="BU85" i="3"/>
  <c r="BU86" i="3"/>
  <c r="BU88" i="3"/>
  <c r="BR82" i="3"/>
  <c r="N125" i="3"/>
  <c r="AT125" i="3"/>
  <c r="V125" i="3"/>
  <c r="BB125" i="3"/>
  <c r="BC35" i="3"/>
  <c r="BJ16" i="3"/>
  <c r="BC107" i="3"/>
  <c r="BC57" i="3"/>
  <c r="BU98" i="3"/>
  <c r="BU92" i="3"/>
  <c r="BC105" i="3"/>
  <c r="BC61" i="3"/>
  <c r="BC46" i="3"/>
  <c r="BC38" i="3"/>
  <c r="BC16" i="3"/>
  <c r="BC110" i="3"/>
  <c r="BJ107" i="3"/>
  <c r="BR78" i="3"/>
  <c r="BJ57" i="3"/>
  <c r="BJ35" i="3"/>
  <c r="BU91" i="3"/>
  <c r="BU101" i="3"/>
  <c r="BU95" i="3"/>
  <c r="BU102" i="3"/>
  <c r="BC111" i="3"/>
  <c r="AM63" i="3"/>
  <c r="BC63" i="3" s="1"/>
  <c r="BJ63" i="3"/>
  <c r="BU90" i="3"/>
  <c r="BU93" i="3"/>
  <c r="BJ110" i="3"/>
  <c r="W104" i="3"/>
  <c r="BC104" i="3" s="1"/>
  <c r="BJ104" i="3"/>
  <c r="BC78" i="3"/>
  <c r="BJ78" i="3"/>
  <c r="W72" i="3"/>
  <c r="BC72" i="3" s="1"/>
  <c r="BJ72" i="3"/>
  <c r="BJ59" i="3"/>
  <c r="BC59" i="3"/>
  <c r="BJ55" i="3"/>
  <c r="BC55" i="3"/>
  <c r="BJ52" i="3"/>
  <c r="BC52" i="3"/>
  <c r="BJ48" i="3"/>
  <c r="BC48" i="3"/>
  <c r="BJ44" i="3"/>
  <c r="BC44" i="3"/>
  <c r="BJ40" i="3"/>
  <c r="BC40" i="3"/>
  <c r="BJ36" i="3"/>
  <c r="BC36" i="3"/>
  <c r="BJ32" i="3"/>
  <c r="BC32" i="3"/>
  <c r="BK78" i="3"/>
  <c r="BK71" i="3"/>
  <c r="BR16" i="3"/>
  <c r="BR64" i="3"/>
  <c r="BR124" i="3"/>
  <c r="BR122" i="3"/>
  <c r="BR105" i="3"/>
  <c r="BR104" i="3"/>
  <c r="BR71" i="3"/>
  <c r="BR20" i="3"/>
  <c r="BJ124" i="3"/>
  <c r="BJ122" i="3"/>
  <c r="BJ108" i="3"/>
  <c r="BJ60" i="3"/>
  <c r="BC60" i="3"/>
  <c r="BJ58" i="3"/>
  <c r="BC58" i="3"/>
  <c r="BJ56" i="3"/>
  <c r="BC56" i="3"/>
  <c r="BJ54" i="3"/>
  <c r="BC54" i="3"/>
  <c r="BJ51" i="3"/>
  <c r="BC51" i="3"/>
  <c r="BJ49" i="3"/>
  <c r="BC49" i="3"/>
  <c r="BJ45" i="3"/>
  <c r="BC45" i="3"/>
  <c r="BJ43" i="3"/>
  <c r="BC43" i="3"/>
  <c r="BJ41" i="3"/>
  <c r="BC41" i="3"/>
  <c r="BJ37" i="3"/>
  <c r="BC37" i="3"/>
  <c r="BK16" i="3"/>
  <c r="BK15" i="3"/>
  <c r="AE111" i="3"/>
  <c r="BK111" i="3" s="1"/>
  <c r="BR111" i="3"/>
  <c r="BK110" i="3"/>
  <c r="BK107" i="3"/>
  <c r="BK61" i="3"/>
  <c r="BK59" i="3"/>
  <c r="BK57" i="3"/>
  <c r="BK55" i="3"/>
  <c r="BK52" i="3"/>
  <c r="BK48" i="3"/>
  <c r="BK46" i="3"/>
  <c r="BK44" i="3"/>
  <c r="BK40" i="3"/>
  <c r="BK38" i="3"/>
  <c r="BK36" i="3"/>
  <c r="BK35" i="3"/>
  <c r="BK32" i="3"/>
  <c r="BK20" i="3"/>
  <c r="BR110" i="3"/>
  <c r="BR109" i="3"/>
  <c r="BR107" i="3"/>
  <c r="BK105" i="3"/>
  <c r="BK104" i="3"/>
  <c r="BK76" i="3"/>
  <c r="BK63" i="3"/>
  <c r="BK60" i="3"/>
  <c r="BK58" i="3"/>
  <c r="BK56" i="3"/>
  <c r="BK54" i="3"/>
  <c r="BK51" i="3"/>
  <c r="BK49" i="3"/>
  <c r="BK45" i="3"/>
  <c r="BK43" i="3"/>
  <c r="BK41" i="3"/>
  <c r="BK37" i="3"/>
  <c r="BC15" i="3"/>
  <c r="BJ123" i="3"/>
  <c r="BC123" i="3"/>
  <c r="BJ121" i="3"/>
  <c r="BC120" i="3"/>
  <c r="BJ109" i="3"/>
  <c r="BC19" i="3"/>
  <c r="BR15" i="3"/>
  <c r="BR76" i="3"/>
  <c r="BR63" i="3"/>
  <c r="BR61" i="3"/>
  <c r="BR60" i="3"/>
  <c r="BR59" i="3"/>
  <c r="BR58" i="3"/>
  <c r="BR57" i="3"/>
  <c r="BR56" i="3"/>
  <c r="BR55" i="3"/>
  <c r="BR54" i="3"/>
  <c r="BR52" i="3"/>
  <c r="BR51" i="3"/>
  <c r="BR49" i="3"/>
  <c r="BR48" i="3"/>
  <c r="BR46" i="3"/>
  <c r="BR45" i="3"/>
  <c r="BR44" i="3"/>
  <c r="BR43" i="3"/>
  <c r="BR41" i="3"/>
  <c r="BR40" i="3"/>
  <c r="BR38" i="3"/>
  <c r="BR37" i="3"/>
  <c r="BR36" i="3"/>
  <c r="BR35" i="3"/>
  <c r="BR32" i="3"/>
  <c r="BC64" i="3"/>
  <c r="BU84" i="3"/>
  <c r="BU87" i="3"/>
  <c r="O120" i="3"/>
  <c r="BK120" i="3" s="1"/>
  <c r="BR120" i="3"/>
  <c r="AE103" i="3"/>
  <c r="BK103" i="3" s="1"/>
  <c r="BR103" i="3"/>
  <c r="O81" i="3"/>
  <c r="BK81" i="3" s="1"/>
  <c r="BR81" i="3"/>
  <c r="O80" i="3"/>
  <c r="BK80" i="3" s="1"/>
  <c r="BR80" i="3"/>
  <c r="G79" i="3"/>
  <c r="BC79" i="3" s="1"/>
  <c r="BJ79" i="3"/>
  <c r="G77" i="3"/>
  <c r="BC77" i="3" s="1"/>
  <c r="BJ77" i="3"/>
  <c r="AE75" i="3"/>
  <c r="BK75" i="3" s="1"/>
  <c r="BR75" i="3"/>
  <c r="BK74" i="3"/>
  <c r="BR74" i="3"/>
  <c r="AE73" i="3"/>
  <c r="BK73" i="3" s="1"/>
  <c r="BR73" i="3"/>
  <c r="G73" i="3"/>
  <c r="BC73" i="3" s="1"/>
  <c r="BJ73" i="3"/>
  <c r="O72" i="3"/>
  <c r="BK72" i="3" s="1"/>
  <c r="BR72" i="3"/>
  <c r="G71" i="3"/>
  <c r="BC71" i="3" s="1"/>
  <c r="BJ71" i="3"/>
  <c r="O69" i="3"/>
  <c r="BK69" i="3" s="1"/>
  <c r="BR69" i="3"/>
  <c r="G68" i="3"/>
  <c r="BC68" i="3" s="1"/>
  <c r="BJ68" i="3"/>
  <c r="W67" i="3"/>
  <c r="BC67" i="3" s="1"/>
  <c r="BJ67" i="3"/>
  <c r="G66" i="3"/>
  <c r="BC66" i="3" s="1"/>
  <c r="BJ66" i="3"/>
  <c r="BK65" i="3"/>
  <c r="BR65" i="3"/>
  <c r="O62" i="3"/>
  <c r="BK62" i="3" s="1"/>
  <c r="BR62" i="3"/>
  <c r="BC30" i="3"/>
  <c r="BC29" i="3"/>
  <c r="BC27" i="3"/>
  <c r="BC26" i="3"/>
  <c r="BC25" i="3"/>
  <c r="BC24" i="3"/>
  <c r="W20" i="3"/>
  <c r="BC20" i="3" s="1"/>
  <c r="BJ20" i="3"/>
  <c r="BJ19" i="3"/>
  <c r="W103" i="3"/>
  <c r="BJ103" i="3"/>
  <c r="G81" i="3"/>
  <c r="BC81" i="3" s="1"/>
  <c r="BJ81" i="3"/>
  <c r="G80" i="3"/>
  <c r="BC80" i="3" s="1"/>
  <c r="BJ80" i="3"/>
  <c r="O79" i="3"/>
  <c r="BK79" i="3" s="1"/>
  <c r="BR79" i="3"/>
  <c r="O77" i="3"/>
  <c r="BK77" i="3" s="1"/>
  <c r="BR77" i="3"/>
  <c r="G76" i="3"/>
  <c r="BC76" i="3" s="1"/>
  <c r="BJ76" i="3"/>
  <c r="G75" i="3"/>
  <c r="BC75" i="3" s="1"/>
  <c r="BJ75" i="3"/>
  <c r="BC74" i="3"/>
  <c r="BJ74" i="3"/>
  <c r="G69" i="3"/>
  <c r="BC69" i="3" s="1"/>
  <c r="BJ69" i="3"/>
  <c r="O68" i="3"/>
  <c r="BK68" i="3" s="1"/>
  <c r="BR68" i="3"/>
  <c r="AE67" i="3"/>
  <c r="BK67" i="3" s="1"/>
  <c r="BR67" i="3"/>
  <c r="O66" i="3"/>
  <c r="BK66" i="3" s="1"/>
  <c r="BR66" i="3"/>
  <c r="BC65" i="3"/>
  <c r="BJ65" i="3"/>
  <c r="BK64" i="3"/>
  <c r="G62" i="3"/>
  <c r="BC62" i="3" s="1"/>
  <c r="BJ62" i="3"/>
  <c r="O23" i="3"/>
  <c r="BK23" i="3" s="1"/>
  <c r="BR23" i="3"/>
  <c r="AE18" i="3"/>
  <c r="BK18" i="3" s="1"/>
  <c r="BR18" i="3"/>
  <c r="G18" i="3"/>
  <c r="BC18" i="3" s="1"/>
  <c r="BJ18" i="3"/>
  <c r="BK123" i="3"/>
  <c r="BK108" i="3"/>
  <c r="BK30" i="3"/>
  <c r="BK29" i="3"/>
  <c r="BK27" i="3"/>
  <c r="BK26" i="3"/>
  <c r="BK25" i="3"/>
  <c r="BK24" i="3"/>
  <c r="W23" i="3"/>
  <c r="BC23" i="3" s="1"/>
  <c r="BJ23" i="3"/>
  <c r="O19" i="3"/>
  <c r="BK19" i="3" s="1"/>
  <c r="BR19" i="3"/>
  <c r="AA52" i="5"/>
  <c r="AA58" i="5"/>
  <c r="Z47" i="5"/>
  <c r="AA40" i="5"/>
  <c r="AA94" i="5"/>
  <c r="AA93" i="5"/>
  <c r="AC119" i="5"/>
  <c r="W72" i="1"/>
  <c r="W68" i="1"/>
  <c r="V81" i="1"/>
  <c r="N81" i="1"/>
  <c r="T81" i="1"/>
  <c r="U124" i="1"/>
  <c r="N124" i="1"/>
  <c r="T124" i="1"/>
  <c r="V124" i="1"/>
  <c r="U81" i="1"/>
  <c r="R124" i="1"/>
  <c r="W63" i="1"/>
  <c r="J124" i="1"/>
  <c r="BK124" i="3"/>
  <c r="BC124" i="3"/>
  <c r="BR123" i="3"/>
  <c r="BK122" i="3"/>
  <c r="BC122" i="3"/>
  <c r="BK121" i="3"/>
  <c r="BC121" i="3"/>
  <c r="BR121" i="3"/>
  <c r="BK109" i="3"/>
  <c r="BC109" i="3"/>
  <c r="Z86" i="5"/>
  <c r="BC108" i="3"/>
  <c r="BR108" i="3"/>
  <c r="BJ106" i="3"/>
  <c r="BC106" i="3"/>
  <c r="BK106" i="3"/>
  <c r="BR106" i="3"/>
  <c r="BV62" i="3" l="1"/>
  <c r="BV111" i="3"/>
  <c r="AC88" i="5"/>
  <c r="AC80" i="5"/>
  <c r="AA77" i="5"/>
  <c r="AC62" i="5"/>
  <c r="AB88" i="5"/>
  <c r="AA33" i="5"/>
  <c r="AC59" i="5"/>
  <c r="AC66" i="5"/>
  <c r="Z33" i="5"/>
  <c r="AC31" i="5"/>
  <c r="AE31" i="5" s="1"/>
  <c r="AB67" i="5"/>
  <c r="AB76" i="5"/>
  <c r="AB80" i="5"/>
  <c r="AD31" i="5"/>
  <c r="AC84" i="5"/>
  <c r="Z77" i="5"/>
  <c r="AB78" i="5"/>
  <c r="AB87" i="5"/>
  <c r="AB66" i="5"/>
  <c r="Z21" i="5"/>
  <c r="AC75" i="5"/>
  <c r="AB70" i="5"/>
  <c r="AB75" i="5"/>
  <c r="AB71" i="5"/>
  <c r="AA81" i="5"/>
  <c r="AB81" i="5" s="1"/>
  <c r="AC91" i="5"/>
  <c r="AB93" i="5"/>
  <c r="AA21" i="5"/>
  <c r="AD24" i="5" s="1"/>
  <c r="AA64" i="5"/>
  <c r="AB63" i="5"/>
  <c r="AC70" i="5"/>
  <c r="Z81" i="5"/>
  <c r="AC57" i="5"/>
  <c r="AB59" i="5"/>
  <c r="AB92" i="5"/>
  <c r="AB54" i="5"/>
  <c r="BU107" i="3"/>
  <c r="BV123" i="3"/>
  <c r="BV64" i="3"/>
  <c r="BV56" i="3"/>
  <c r="BV60" i="3"/>
  <c r="BU82" i="3"/>
  <c r="BU123" i="3"/>
  <c r="BU78" i="3"/>
  <c r="BV120" i="3"/>
  <c r="BV104" i="3"/>
  <c r="G125" i="3"/>
  <c r="BV105" i="3"/>
  <c r="BV61" i="3"/>
  <c r="BU55" i="3"/>
  <c r="BU64" i="3"/>
  <c r="BU76" i="3"/>
  <c r="BU61" i="3"/>
  <c r="BU59" i="3"/>
  <c r="AB84" i="5"/>
  <c r="AC86" i="5"/>
  <c r="AC90" i="5"/>
  <c r="AC89" i="5"/>
  <c r="AB85" i="5"/>
  <c r="AC92" i="5"/>
  <c r="AB90" i="5"/>
  <c r="AB89" i="5"/>
  <c r="AB91" i="5"/>
  <c r="AB62" i="5"/>
  <c r="AC76" i="5"/>
  <c r="AC61" i="5"/>
  <c r="AC85" i="5"/>
  <c r="Z38" i="5"/>
  <c r="AC39" i="5" s="1"/>
  <c r="AC67" i="5"/>
  <c r="AC68" i="5"/>
  <c r="AC94" i="5"/>
  <c r="AC78" i="5"/>
  <c r="Z60" i="5"/>
  <c r="AA73" i="5"/>
  <c r="Z124" i="5"/>
  <c r="AA38" i="5"/>
  <c r="AD39" i="5" s="1"/>
  <c r="AC58" i="5"/>
  <c r="AA69" i="5"/>
  <c r="AC87" i="5"/>
  <c r="AC54" i="5"/>
  <c r="AB83" i="5"/>
  <c r="AC56" i="5"/>
  <c r="AC63" i="5"/>
  <c r="AC53" i="5"/>
  <c r="AB57" i="5"/>
  <c r="Z43" i="5"/>
  <c r="AC43" i="5" s="1"/>
  <c r="Z73" i="5"/>
  <c r="AB68" i="5"/>
  <c r="Z69" i="5"/>
  <c r="Z64" i="5"/>
  <c r="AB61" i="5"/>
  <c r="AA60" i="5"/>
  <c r="AD53" i="5"/>
  <c r="Z55" i="5"/>
  <c r="AA49" i="5"/>
  <c r="AD51" i="5" s="1"/>
  <c r="R82" i="5"/>
  <c r="R125" i="5" s="1"/>
  <c r="AB31" i="5"/>
  <c r="U82" i="5"/>
  <c r="U125" i="5" s="1"/>
  <c r="AC24" i="5"/>
  <c r="X82" i="5"/>
  <c r="X125" i="5" s="1"/>
  <c r="AA27" i="5"/>
  <c r="AD28" i="5" s="1"/>
  <c r="Z27" i="5"/>
  <c r="AC28" i="5" s="1"/>
  <c r="AD18" i="5"/>
  <c r="AB18" i="5"/>
  <c r="BV122" i="3"/>
  <c r="BU120" i="3"/>
  <c r="BU111" i="3"/>
  <c r="BU110" i="3"/>
  <c r="BU105" i="3"/>
  <c r="AA124" i="5"/>
  <c r="AC83" i="5"/>
  <c r="AB79" i="5"/>
  <c r="AC79" i="5"/>
  <c r="BV72" i="3"/>
  <c r="AC71" i="5"/>
  <c r="AB56" i="5"/>
  <c r="AA55" i="5"/>
  <c r="AA43" i="5"/>
  <c r="AD43" i="5" s="1"/>
  <c r="L82" i="5"/>
  <c r="L125" i="5" s="1"/>
  <c r="Z49" i="5"/>
  <c r="AC51" i="5" s="1"/>
  <c r="AD48" i="5"/>
  <c r="AB48" i="5"/>
  <c r="AB65" i="5"/>
  <c r="AC65" i="5"/>
  <c r="O82" i="5"/>
  <c r="O125" i="5" s="1"/>
  <c r="AC18" i="5"/>
  <c r="BR125" i="3"/>
  <c r="BV108" i="3"/>
  <c r="BU71" i="3"/>
  <c r="BU72" i="3"/>
  <c r="BK125" i="3"/>
  <c r="BV107" i="3"/>
  <c r="BV110" i="3"/>
  <c r="BU57" i="3"/>
  <c r="BC103" i="3"/>
  <c r="BC125" i="3" s="1"/>
  <c r="W125" i="3"/>
  <c r="AE125" i="3"/>
  <c r="BJ125" i="3"/>
  <c r="O125" i="3"/>
  <c r="BU49" i="3"/>
  <c r="BU106" i="3"/>
  <c r="BU104" i="3"/>
  <c r="BU60" i="3"/>
  <c r="BU62" i="3"/>
  <c r="BV71" i="3"/>
  <c r="BV63" i="3"/>
  <c r="BU63" i="3"/>
  <c r="BV78" i="3"/>
  <c r="BV121" i="3"/>
  <c r="BV55" i="3"/>
  <c r="BV59" i="3"/>
  <c r="BU54" i="3"/>
  <c r="BV109" i="3"/>
  <c r="BV124" i="3"/>
  <c r="BV65" i="3"/>
  <c r="BV69" i="3"/>
  <c r="BV76" i="3"/>
  <c r="BV80" i="3"/>
  <c r="BV81" i="3"/>
  <c r="BV103" i="3"/>
  <c r="BU32" i="3"/>
  <c r="BU66" i="3"/>
  <c r="BU68" i="3"/>
  <c r="BU77" i="3"/>
  <c r="BU79" i="3"/>
  <c r="BU44" i="3"/>
  <c r="BU56" i="3"/>
  <c r="BU58" i="3"/>
  <c r="BU108" i="3"/>
  <c r="BT19" i="3"/>
  <c r="BV57" i="3"/>
  <c r="BU109" i="3"/>
  <c r="BV32" i="3"/>
  <c r="BV44" i="3"/>
  <c r="BV49" i="3"/>
  <c r="BV58" i="3"/>
  <c r="BU124" i="3"/>
  <c r="BU75" i="3"/>
  <c r="BS19" i="3"/>
  <c r="BU19" i="3"/>
  <c r="BU67" i="3"/>
  <c r="BU121" i="3"/>
  <c r="BU65" i="3"/>
  <c r="BU69" i="3"/>
  <c r="BU80" i="3"/>
  <c r="BU81" i="3"/>
  <c r="BV19" i="3"/>
  <c r="BV66" i="3"/>
  <c r="BV67" i="3"/>
  <c r="BV68" i="3"/>
  <c r="BX75" i="3"/>
  <c r="BV75" i="3"/>
  <c r="BV77" i="3"/>
  <c r="BV79" i="3"/>
  <c r="AC48" i="5"/>
  <c r="AB119" i="5"/>
  <c r="AC93" i="5"/>
  <c r="AB94" i="5"/>
  <c r="AB58" i="5"/>
  <c r="W124" i="1"/>
  <c r="W81" i="1"/>
  <c r="BU122" i="3"/>
  <c r="AB86" i="5"/>
  <c r="BV106" i="3"/>
  <c r="AC77" i="5" l="1"/>
  <c r="AB77" i="5"/>
  <c r="AE53" i="5"/>
  <c r="AB74" i="5"/>
  <c r="AB64" i="5"/>
  <c r="AC81" i="5"/>
  <c r="AE28" i="5"/>
  <c r="BU103" i="3"/>
  <c r="AB28" i="5"/>
  <c r="AC60" i="5"/>
  <c r="AE43" i="5"/>
  <c r="AB39" i="5"/>
  <c r="AB69" i="5"/>
  <c r="AB24" i="5"/>
  <c r="AC69" i="5"/>
  <c r="AC64" i="5"/>
  <c r="AB60" i="5"/>
  <c r="AE39" i="5"/>
  <c r="AE24" i="5"/>
  <c r="AE18" i="5"/>
  <c r="BV125" i="3"/>
  <c r="AE51" i="5"/>
  <c r="AC55" i="5"/>
  <c r="AB55" i="5"/>
  <c r="AB43" i="5"/>
  <c r="AA82" i="5"/>
  <c r="AA125" i="5" s="1"/>
  <c r="AB51" i="5"/>
  <c r="AE48" i="5"/>
  <c r="Z82" i="5"/>
  <c r="BU125" i="3"/>
  <c r="N28" i="3"/>
  <c r="G28" i="3" s="1"/>
  <c r="V28" i="3"/>
  <c r="AE126" i="5" l="1"/>
  <c r="Z125" i="5"/>
  <c r="AD126" i="5" s="1"/>
  <c r="AC82" i="5"/>
  <c r="AB82" i="5"/>
  <c r="O28" i="3"/>
  <c r="AD28" i="3"/>
  <c r="W28" i="3" l="1"/>
  <c r="AL28" i="3"/>
  <c r="AE28" i="3" s="1"/>
  <c r="BG28" i="3"/>
  <c r="BF28" i="3"/>
  <c r="BH28" i="3"/>
  <c r="BI28" i="3"/>
  <c r="BE28" i="3"/>
  <c r="AT28" i="3"/>
  <c r="BJ28" i="3" s="1"/>
  <c r="BN28" i="3"/>
  <c r="BL28" i="3"/>
  <c r="BM28" i="3"/>
  <c r="BP28" i="3"/>
  <c r="BQ28" i="3"/>
  <c r="BO28" i="3"/>
  <c r="BB28" i="3"/>
  <c r="AM28" i="3" l="1"/>
  <c r="BC28" i="3" s="1"/>
  <c r="BR28" i="3"/>
  <c r="BV29" i="3" s="1"/>
  <c r="AU28" i="3"/>
  <c r="BK28" i="3" s="1"/>
  <c r="BB34" i="3"/>
  <c r="AU34" i="3" s="1"/>
  <c r="BK34" i="3" s="1"/>
  <c r="BQ34" i="3"/>
  <c r="BO34" i="3"/>
  <c r="BI34" i="3"/>
  <c r="BG34" i="3"/>
  <c r="BP34" i="3"/>
  <c r="BN34" i="3"/>
  <c r="BH34" i="3"/>
  <c r="BF34" i="3"/>
  <c r="BL34" i="3"/>
  <c r="BM34" i="3"/>
  <c r="BJ34" i="3"/>
  <c r="BU29" i="3" l="1"/>
  <c r="BR34" i="3"/>
  <c r="BV36" i="3" s="1"/>
  <c r="BU36" i="3"/>
  <c r="BB39" i="3"/>
  <c r="AU39" i="3" s="1"/>
  <c r="BK39" i="3" s="1"/>
  <c r="BD39" i="3"/>
  <c r="BQ39" i="3"/>
  <c r="BO39" i="3"/>
  <c r="BI39" i="3"/>
  <c r="BG39" i="3"/>
  <c r="BP39" i="3"/>
  <c r="BN39" i="3"/>
  <c r="BH39" i="3"/>
  <c r="BF39" i="3"/>
  <c r="BJ39" i="3"/>
  <c r="BL39" i="3"/>
  <c r="BM39" i="3"/>
  <c r="BE39" i="3"/>
  <c r="BC39" i="3"/>
  <c r="BU40" i="3" l="1"/>
  <c r="BR39" i="3"/>
  <c r="BV40" i="3" s="1"/>
  <c r="BB50" i="3"/>
  <c r="AU50" i="3" s="1"/>
  <c r="BK50" i="3" s="1"/>
  <c r="BQ50" i="3"/>
  <c r="BO50" i="3"/>
  <c r="BI50" i="3"/>
  <c r="BG50" i="3"/>
  <c r="BP50" i="3"/>
  <c r="BN50" i="3"/>
  <c r="BH50" i="3"/>
  <c r="BF50" i="3"/>
  <c r="BD50" i="3"/>
  <c r="BL50" i="3"/>
  <c r="BE50" i="3"/>
  <c r="BJ50" i="3"/>
  <c r="BM50" i="3"/>
  <c r="BC50" i="3"/>
  <c r="BR50" i="3" l="1"/>
  <c r="BV52" i="3" s="1"/>
  <c r="BU52" i="3"/>
  <c r="BB70" i="3"/>
  <c r="AU70" i="3" s="1"/>
  <c r="BK70" i="3" s="1"/>
  <c r="BQ70" i="3"/>
  <c r="BO70" i="3"/>
  <c r="BI70" i="3"/>
  <c r="BG70" i="3"/>
  <c r="BP70" i="3"/>
  <c r="BN70" i="3"/>
  <c r="BH70" i="3"/>
  <c r="BF70" i="3"/>
  <c r="BE70" i="3"/>
  <c r="BL70" i="3"/>
  <c r="BD70" i="3"/>
  <c r="BM70" i="3"/>
  <c r="BC70" i="3"/>
  <c r="BJ70" i="3"/>
  <c r="BR70" i="3" l="1"/>
  <c r="BV70" i="3" s="1"/>
  <c r="BU70" i="3"/>
  <c r="H83" i="3"/>
  <c r="H126" i="3" s="1"/>
  <c r="K83" i="3"/>
  <c r="K126" i="3" s="1"/>
  <c r="M83" i="3"/>
  <c r="M126" i="3" s="1"/>
  <c r="J83" i="3"/>
  <c r="J126" i="3" s="1"/>
  <c r="L83" i="3"/>
  <c r="G22" i="3"/>
  <c r="I83" i="3"/>
  <c r="N83" i="3" l="1"/>
  <c r="G83" i="3" s="1"/>
  <c r="I126" i="3"/>
  <c r="L126" i="3"/>
  <c r="N126" i="3" l="1"/>
  <c r="G126" i="3"/>
  <c r="L127" i="3" s="1"/>
  <c r="L129" i="3" l="1"/>
  <c r="T83" i="3"/>
  <c r="T126" i="3" s="1"/>
  <c r="R83" i="3"/>
  <c r="R126" i="3" s="1"/>
  <c r="V22" i="3"/>
  <c r="O22" i="3" s="1"/>
  <c r="S83" i="3"/>
  <c r="S126" i="3" s="1"/>
  <c r="U83" i="3"/>
  <c r="P83" i="3"/>
  <c r="Q83" i="3"/>
  <c r="V83" i="3" l="1"/>
  <c r="V126" i="3" s="1"/>
  <c r="U126" i="3"/>
  <c r="Q126" i="3"/>
  <c r="P126" i="3"/>
  <c r="O83" i="3" l="1"/>
  <c r="O126" i="3" s="1"/>
  <c r="T127" i="3" s="1"/>
  <c r="AC83" i="3"/>
  <c r="AD22" i="3"/>
  <c r="W22" i="3" s="1"/>
  <c r="Z83" i="3"/>
  <c r="AA83" i="3"/>
  <c r="AA126" i="3" s="1"/>
  <c r="AB83" i="3"/>
  <c r="X83" i="3"/>
  <c r="Y83" i="3"/>
  <c r="Y126" i="3" s="1"/>
  <c r="T129" i="3" l="1"/>
  <c r="AD83" i="3"/>
  <c r="AD126" i="3" s="1"/>
  <c r="X126" i="3"/>
  <c r="AB126" i="3"/>
  <c r="Z126" i="3"/>
  <c r="AC126" i="3"/>
  <c r="W83" i="3" l="1"/>
  <c r="W126" i="3" s="1"/>
  <c r="AB127" i="3" s="1"/>
  <c r="AK83" i="3"/>
  <c r="AK126" i="3" s="1"/>
  <c r="AI83" i="3"/>
  <c r="AI126" i="3" s="1"/>
  <c r="AL22" i="3"/>
  <c r="AE22" i="3" s="1"/>
  <c r="AG83" i="3"/>
  <c r="AH83" i="3"/>
  <c r="AH126" i="3" s="1"/>
  <c r="AJ83" i="3"/>
  <c r="AJ126" i="3" s="1"/>
  <c r="AF83" i="3"/>
  <c r="AB129" i="3" l="1"/>
  <c r="AG126" i="3"/>
  <c r="AL83" i="3"/>
  <c r="AE83" i="3" s="1"/>
  <c r="AF126" i="3"/>
  <c r="AE126" i="3" l="1"/>
  <c r="AJ127" i="3" s="1"/>
  <c r="AL126" i="3"/>
  <c r="BI22" i="3"/>
  <c r="BE22" i="3"/>
  <c r="BG22" i="3"/>
  <c r="BD22" i="3"/>
  <c r="BH22" i="3"/>
  <c r="AR83" i="3"/>
  <c r="AR126" i="3" s="1"/>
  <c r="AT22" i="3"/>
  <c r="BJ22" i="3" s="1"/>
  <c r="AQ83" i="3"/>
  <c r="AQ126" i="3" s="1"/>
  <c r="AS83" i="3"/>
  <c r="BI83" i="3" s="1"/>
  <c r="BI126" i="3" s="1"/>
  <c r="AO83" i="3"/>
  <c r="AO126" i="3" s="1"/>
  <c r="AN83" i="3"/>
  <c r="AN126" i="3" s="1"/>
  <c r="AP83" i="3"/>
  <c r="AJ129" i="3" l="1"/>
  <c r="AM22" i="3"/>
  <c r="BC22" i="3" s="1"/>
  <c r="AS126" i="3"/>
  <c r="BE83" i="3"/>
  <c r="BE126" i="3" s="1"/>
  <c r="BF83" i="3"/>
  <c r="BF126" i="3" s="1"/>
  <c r="AP126" i="3"/>
  <c r="BD83" i="3"/>
  <c r="BD126" i="3" s="1"/>
  <c r="AT83" i="3"/>
  <c r="AM83" i="3" s="1"/>
  <c r="BG83" i="3"/>
  <c r="BG126" i="3" s="1"/>
  <c r="BH83" i="3"/>
  <c r="BH126" i="3" s="1"/>
  <c r="AM126" i="3" l="1"/>
  <c r="AR127" i="3" s="1"/>
  <c r="BC83" i="3"/>
  <c r="AT126" i="3"/>
  <c r="BJ83" i="3"/>
  <c r="BJ126" i="3" s="1"/>
  <c r="AR129" i="3" l="1"/>
  <c r="BC126" i="3"/>
  <c r="BH129" i="3" s="1"/>
  <c r="BH127" i="3" l="1"/>
  <c r="BQ22" i="3"/>
  <c r="BO22" i="3"/>
  <c r="BM22" i="3"/>
  <c r="BN22" i="3"/>
  <c r="BP22" i="3"/>
  <c r="BL22" i="3"/>
  <c r="AY83" i="3"/>
  <c r="AY126" i="3" s="1"/>
  <c r="AX83" i="3"/>
  <c r="AX126" i="3" s="1"/>
  <c r="AW83" i="3"/>
  <c r="BM83" i="3" s="1"/>
  <c r="BM126" i="3" s="1"/>
  <c r="BA83" i="3"/>
  <c r="BA126" i="3" s="1"/>
  <c r="AZ83" i="3"/>
  <c r="AZ126" i="3" s="1"/>
  <c r="BB22" i="3"/>
  <c r="AU22" i="3" s="1"/>
  <c r="BK22" i="3" s="1"/>
  <c r="AV83" i="3"/>
  <c r="AV126" i="3" s="1"/>
  <c r="BR22" i="3" l="1"/>
  <c r="BP83" i="3"/>
  <c r="BP126" i="3" s="1"/>
  <c r="AW126" i="3"/>
  <c r="BU25" i="3"/>
  <c r="BL83" i="3"/>
  <c r="BL126" i="3" s="1"/>
  <c r="BB83" i="3"/>
  <c r="AU83" i="3" s="1"/>
  <c r="BQ83" i="3"/>
  <c r="BQ126" i="3" s="1"/>
  <c r="BN83" i="3"/>
  <c r="BN126" i="3" s="1"/>
  <c r="BO83" i="3"/>
  <c r="BO126" i="3" s="1"/>
  <c r="BV25" i="3" l="1"/>
  <c r="AU126" i="3"/>
  <c r="AZ127" i="3" s="1"/>
  <c r="BK83" i="3"/>
  <c r="BR83" i="3"/>
  <c r="BR126" i="3" s="1"/>
  <c r="BB126" i="3"/>
  <c r="AZ129" i="3" l="1"/>
  <c r="BK126" i="3"/>
  <c r="BP129" i="3" s="1"/>
  <c r="BU83" i="3"/>
  <c r="BS126" i="3" l="1"/>
  <c r="BP127" i="3"/>
</calcChain>
</file>

<file path=xl/sharedStrings.xml><?xml version="1.0" encoding="utf-8"?>
<sst xmlns="http://schemas.openxmlformats.org/spreadsheetml/2006/main" count="1937" uniqueCount="220">
  <si>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</si>
  <si>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</si>
  <si>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</si>
  <si>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</si>
  <si>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</si>
  <si>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</si>
  <si>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</si>
  <si>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</si>
  <si>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</si>
  <si>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</si>
  <si>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</si>
  <si>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</si>
  <si>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</si>
  <si>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</si>
  <si>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</si>
  <si>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</si>
  <si>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</si>
  <si>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</si>
  <si>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</si>
  <si>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</si>
  <si>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</si>
  <si>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</si>
  <si>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</si>
  <si>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</si>
  <si>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</si>
  <si>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</si>
  <si>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</si>
  <si>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</si>
  <si>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</si>
  <si>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</si>
  <si>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</si>
  <si>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</si>
  <si>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</si>
  <si>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</si>
  <si>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</si>
  <si>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</si>
  <si>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</si>
  <si>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</si>
  <si>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</si>
  <si>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</si>
  <si>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</si>
  <si>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</si>
  <si>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</si>
  <si>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</si>
  <si>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</si>
  <si>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</si>
  <si>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</si>
  <si>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</si>
  <si>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</si>
  <si>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</si>
  <si>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</si>
  <si>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</si>
  <si>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</si>
  <si>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</si>
  <si>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</si>
  <si>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</si>
  <si>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</si>
  <si>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</si>
  <si>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</si>
  <si>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</si>
  <si>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</si>
  <si>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</si>
  <si>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</si>
  <si>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</si>
  <si>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</si>
  <si>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</si>
  <si>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</si>
  <si>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</si>
  <si>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</si>
  <si>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</si>
  <si>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</si>
  <si>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</si>
  <si>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</si>
  <si>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</si>
  <si>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</si>
  <si>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</si>
  <si>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</si>
  <si>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</si>
  <si>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</si>
  <si>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</si>
  <si>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</si>
  <si>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</si>
  <si>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</si>
  <si>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</si>
  <si>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</si>
  <si>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</si>
  <si>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</si>
  <si>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</si>
  <si>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</si>
  <si>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</si>
  <si>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</si>
  <si>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</si>
  <si>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</si>
  <si>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</si>
  <si>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</si>
  <si>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</si>
  <si>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</si>
  <si>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</si>
  <si>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</si>
  <si>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</si>
  <si>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</si>
  <si>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</si>
  <si>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</si>
  <si>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</si>
  <si>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</si>
  <si>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</si>
  <si>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</si>
  <si>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</si>
  <si>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</si>
  <si>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</si>
  <si>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</si>
  <si>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</si>
  <si>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</si>
  <si>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</si>
  <si>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</si>
  <si>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</si>
  <si>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</si>
  <si>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</si>
  <si>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</si>
  <si>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</si>
  <si>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</si>
  <si>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</si>
  <si>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</si>
  <si>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</si>
  <si>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</si>
  <si>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</si>
  <si>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</si>
  <si>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</si>
  <si>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</si>
  <si>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</si>
  <si>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</si>
  <si>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</si>
  <si>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</si>
  <si>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</si>
  <si>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</si>
  <si>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</si>
  <si>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</si>
  <si>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</si>
  <si>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</si>
  <si>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</si>
  <si>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</si>
  <si>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</si>
  <si>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</si>
  <si>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</si>
  <si>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</si>
  <si>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</si>
  <si>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</si>
  <si>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</si>
  <si>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</si>
  <si>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</si>
  <si>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</si>
  <si>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</si>
  <si>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</si>
  <si>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</si>
  <si>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</si>
  <si>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</si>
  <si>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</si>
  <si>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</si>
  <si>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</si>
  <si>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</si>
  <si>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</si>
  <si>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</si>
  <si>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</si>
  <si>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</si>
  <si>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</si>
  <si>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</si>
  <si>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</si>
  <si>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</si>
  <si>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</si>
  <si>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</si>
  <si>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</si>
  <si>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</si>
  <si>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</si>
  <si>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</si>
  <si>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</si>
  <si>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</si>
  <si>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</si>
  <si>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</si>
  <si>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</si>
  <si>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</si>
  <si>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</si>
  <si>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</si>
  <si>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</si>
  <si>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</si>
  <si>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</si>
  <si>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</si>
  <si>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</si>
  <si>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</si>
  <si>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</si>
  <si>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</si>
  <si>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</si>
  <si>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</si>
  <si>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</si>
  <si>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</si>
  <si>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</si>
  <si>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</si>
  <si>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</si>
  <si>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</si>
  <si>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</si>
  <si>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</si>
  <si>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</si>
  <si>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</si>
  <si>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</si>
  <si>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</si>
  <si>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</si>
  <si>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</si>
  <si>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</si>
  <si>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</si>
  <si>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</si>
  <si>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</si>
  <si>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</si>
  <si>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</si>
  <si>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</si>
  <si>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</si>
  <si>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</si>
  <si>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</si>
  <si>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AGOSTO 2021- ENERO 2022</t>
  </si>
  <si>
    <t>2021-2022</t>
  </si>
  <si>
    <t>FECHA DE CORTE: 4 DE FEBRERO</t>
  </si>
  <si>
    <t>AGOSTO 2021 - ENERO 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</si>
</sst>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7" formatCode="0;_0;"/>
  </numFmts>
  <fonts count="59"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sz val="8"/>
      <color theme="1"/>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b/>
      <sz val="16"/>
      <name val="Arial"/>
      <family val="2"/>
    </font>
    <font>
      <sz val="11"/>
      <name val="Arial"/>
      <family val="2"/>
    </font>
    <font>
      <sz val="13"/>
      <color theme="1"/>
      <name val="Calibri"/>
      <family val="2"/>
      <scheme val="minor"/>
    </font>
    <font>
      <b/>
      <sz val="16"/>
      <color theme="1"/>
      <name val="Arial"/>
      <family val="2"/>
    </font>
    <font>
      <b/>
      <sz val="13"/>
      <name val="Arial"/>
      <family val="2"/>
    </font>
    <font>
      <sz val="16"/>
      <color theme="9" tint="-0.249977111117893"/>
      <name val="Arial"/>
      <family val="2"/>
    </font>
    <font>
      <sz val="16"/>
      <color theme="1"/>
      <name val="Arial"/>
      <family val="2"/>
    </font>
    <font>
      <b/>
      <sz val="14"/>
      <name val="Arial"/>
      <family val="2"/>
    </font>
    <font>
      <sz val="8"/>
      <name val="Arial"/>
      <family val="2"/>
    </font>
    <font>
      <b/>
      <sz val="13"/>
      <color theme="1"/>
      <name val="Calibri"/>
      <family val="2"/>
      <scheme val="minor"/>
    </font>
    <font>
      <b/>
      <sz val="16"/>
      <color rgb="FF000000"/>
      <name val="Arial"/>
      <family val="2"/>
    </font>
    <font>
      <sz val="10"/>
      <color rgb="FF000000"/>
      <name val="Calibri"/>
      <family val="2"/>
    </font>
    <font>
      <b/>
      <sz val="14"/>
      <color theme="1"/>
      <name val="Arial"/>
      <family val="2"/>
    </font>
    <font>
      <sz val="14"/>
      <name val="Arial"/>
      <family val="2"/>
    </font>
    <font>
      <sz val="10"/>
      <color theme="8" tint="-0.249977111117893"/>
      <name val="Arial"/>
      <family val="2"/>
    </font>
    <font>
      <sz val="10"/>
      <color theme="1"/>
      <name val="Arial"/>
      <family val="2"/>
    </font>
    <font>
      <sz val="10"/>
      <color rgb="FF000000"/>
      <name val="Arial"/>
      <family val="2"/>
    </font>
    <font>
      <sz val="16"/>
      <name val="Arial"/>
      <family val="2"/>
    </font>
    <font>
      <sz val="1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125">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style="thin">
        <color indexed="64"/>
      </right>
      <top style="thick">
        <color indexed="64"/>
      </top>
      <bottom style="thick">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ck">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ck">
        <color indexed="64"/>
      </right>
      <top/>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s>
  <cellStyleXfs count="5">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cellStyleXfs>
  <cellXfs count="566">
    <xf numFmtId="0" fontId="0" fillId="0" borderId="0" xfId="0"/>
    <xf numFmtId="164" fontId="0" fillId="0" borderId="0" xfId="0" applyNumberFormat="1"/>
    <xf numFmtId="0" fontId="0" fillId="0" borderId="0" xfId="0" applyBorder="1"/>
    <xf numFmtId="10" fontId="0" fillId="0" borderId="11" xfId="0" applyNumberFormat="1" applyBorder="1"/>
    <xf numFmtId="0" fontId="33" fillId="0" borderId="84" xfId="0" applyFont="1" applyBorder="1" applyAlignment="1" applyProtection="1">
      <alignment horizontal="center" vertical="center" textRotation="90"/>
    </xf>
    <xf numFmtId="0" fontId="33" fillId="0" borderId="82" xfId="0" applyFont="1" applyBorder="1" applyAlignment="1" applyProtection="1">
      <alignment horizontal="center" vertical="center" textRotation="90"/>
    </xf>
    <xf numFmtId="166" fontId="0" fillId="0" borderId="0" xfId="0" applyNumberFormat="1" applyBorder="1"/>
    <xf numFmtId="164" fontId="0" fillId="0" borderId="0" xfId="0" applyNumberFormat="1" applyAlignment="1">
      <alignment horizontal="center" vertical="center"/>
    </xf>
    <xf numFmtId="10" fontId="0" fillId="0" borderId="0" xfId="0" applyNumberFormat="1"/>
    <xf numFmtId="164" fontId="31" fillId="0" borderId="0" xfId="0" applyNumberFormat="1" applyFont="1" applyAlignment="1">
      <alignment horizontal="center" vertical="center"/>
    </xf>
    <xf numFmtId="10" fontId="0" fillId="0" borderId="0" xfId="0" applyNumberFormat="1" applyBorder="1"/>
    <xf numFmtId="164" fontId="0" fillId="0" borderId="0" xfId="0" applyNumberFormat="1" applyBorder="1"/>
    <xf numFmtId="0" fontId="13" fillId="0" borderId="89"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6"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89"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35" xfId="0" applyNumberFormat="1" applyFont="1" applyFill="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0" fontId="13" fillId="0" borderId="57" xfId="0" applyFont="1" applyFill="1" applyBorder="1" applyAlignment="1" applyProtection="1">
      <alignment horizontal="center" vertical="center"/>
      <protection locked="0"/>
    </xf>
    <xf numFmtId="0" fontId="13" fillId="0" borderId="53"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57"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7" xfId="0" applyFont="1" applyFill="1" applyBorder="1" applyAlignment="1" applyProtection="1">
      <alignment horizontal="center" vertical="center"/>
      <protection locked="0"/>
    </xf>
    <xf numFmtId="0" fontId="13" fillId="0" borderId="68"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164" fontId="15" fillId="0" borderId="64" xfId="0" applyNumberFormat="1" applyFont="1" applyBorder="1" applyAlignment="1" applyProtection="1">
      <alignment horizontal="center" vertical="center" wrapText="1"/>
      <protection locked="0"/>
    </xf>
    <xf numFmtId="164" fontId="15" fillId="0" borderId="68"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68" xfId="0" applyNumberFormat="1" applyFont="1" applyFill="1" applyBorder="1" applyAlignment="1" applyProtection="1">
      <alignment horizontal="center" vertical="center" wrapText="1"/>
      <protection locked="0"/>
    </xf>
    <xf numFmtId="164" fontId="15" fillId="0" borderId="64" xfId="0" applyNumberFormat="1" applyFont="1" applyFill="1" applyBorder="1" applyAlignment="1" applyProtection="1">
      <alignment horizontal="center" vertical="center" wrapText="1"/>
      <protection locked="0"/>
    </xf>
    <xf numFmtId="164" fontId="13" fillId="0" borderId="40" xfId="0" applyNumberFormat="1" applyFont="1" applyFill="1" applyBorder="1" applyAlignment="1" applyProtection="1">
      <alignment horizontal="center" vertical="center" wrapText="1"/>
      <protection locked="0"/>
    </xf>
    <xf numFmtId="164" fontId="13" fillId="0" borderId="64" xfId="0" applyNumberFormat="1" applyFont="1" applyFill="1" applyBorder="1" applyAlignment="1" applyProtection="1">
      <alignment horizontal="center" vertical="center" wrapText="1"/>
      <protection locked="0"/>
    </xf>
    <xf numFmtId="164" fontId="13" fillId="0" borderId="68" xfId="0" applyNumberFormat="1" applyFont="1" applyFill="1" applyBorder="1" applyAlignment="1" applyProtection="1">
      <alignment horizontal="center" vertical="center" wrapText="1"/>
      <protection locked="0"/>
    </xf>
    <xf numFmtId="0" fontId="13" fillId="0" borderId="79"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164" fontId="15" fillId="0" borderId="42" xfId="0" applyNumberFormat="1" applyFont="1" applyFill="1" applyBorder="1" applyAlignment="1" applyProtection="1">
      <alignment horizontal="center" vertical="center" wrapText="1"/>
      <protection locked="0"/>
    </xf>
    <xf numFmtId="164" fontId="15" fillId="0" borderId="51" xfId="0" applyNumberFormat="1" applyFont="1" applyBorder="1" applyAlignment="1" applyProtection="1">
      <alignment horizontal="center" vertical="center" wrapText="1"/>
      <protection locked="0"/>
    </xf>
    <xf numFmtId="164" fontId="15" fillId="0" borderId="79"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0" fontId="15" fillId="0" borderId="40" xfId="0" applyFont="1" applyBorder="1" applyAlignment="1" applyProtection="1">
      <alignment horizontal="center" vertical="center"/>
      <protection locked="0"/>
    </xf>
    <xf numFmtId="0" fontId="15" fillId="0" borderId="37" xfId="0" applyFont="1" applyBorder="1" applyAlignment="1" applyProtection="1">
      <alignment horizontal="center" vertical="center"/>
      <protection locked="0"/>
    </xf>
    <xf numFmtId="0" fontId="15" fillId="0" borderId="68" xfId="0" applyFont="1" applyBorder="1" applyAlignment="1" applyProtection="1">
      <alignment horizontal="center" vertical="center"/>
      <protection locked="0"/>
    </xf>
    <xf numFmtId="164" fontId="18" fillId="5" borderId="35"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164" fontId="18" fillId="0" borderId="23" xfId="0" applyNumberFormat="1" applyFont="1" applyFill="1" applyBorder="1" applyAlignment="1" applyProtection="1">
      <alignment horizontal="center" vertical="center" wrapText="1"/>
      <protection locked="0"/>
    </xf>
    <xf numFmtId="164" fontId="18" fillId="0" borderId="13" xfId="0" applyNumberFormat="1" applyFont="1" applyFill="1" applyBorder="1" applyAlignment="1" applyProtection="1">
      <alignment horizontal="center" vertical="center" wrapText="1"/>
      <protection locked="0"/>
    </xf>
    <xf numFmtId="164" fontId="18" fillId="0" borderId="20"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164" fontId="18" fillId="5" borderId="13" xfId="0" applyNumberFormat="1" applyFont="1" applyFill="1" applyBorder="1" applyAlignment="1" applyProtection="1">
      <alignment horizontal="center" vertical="center" wrapText="1"/>
    </xf>
    <xf numFmtId="164" fontId="18" fillId="5" borderId="50"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3" xfId="0" applyNumberFormat="1" applyFont="1" applyFill="1" applyBorder="1" applyAlignment="1" applyProtection="1">
      <alignment horizontal="center" vertical="center" wrapText="1"/>
    </xf>
    <xf numFmtId="0" fontId="18" fillId="0" borderId="58" xfId="0" applyFont="1" applyFill="1" applyBorder="1" applyAlignment="1" applyProtection="1">
      <alignment horizontal="center" vertical="center" wrapText="1"/>
      <protection locked="0"/>
    </xf>
    <xf numFmtId="164" fontId="18" fillId="0" borderId="58" xfId="0" applyNumberFormat="1" applyFont="1" applyFill="1" applyBorder="1" applyAlignment="1" applyProtection="1">
      <alignment horizontal="center" vertical="center" wrapText="1"/>
      <protection locked="0"/>
    </xf>
    <xf numFmtId="164" fontId="18" fillId="0" borderId="59" xfId="0" applyNumberFormat="1" applyFont="1" applyFill="1" applyBorder="1" applyAlignment="1" applyProtection="1">
      <alignment horizontal="center" vertical="center" wrapText="1"/>
      <protection locked="0"/>
    </xf>
    <xf numFmtId="164" fontId="18" fillId="0" borderId="11" xfId="0" applyNumberFormat="1" applyFont="1" applyFill="1" applyBorder="1" applyAlignment="1" applyProtection="1">
      <alignment horizontal="center" vertical="center" wrapText="1"/>
      <protection locked="0"/>
    </xf>
    <xf numFmtId="0" fontId="18" fillId="0" borderId="58" xfId="0" applyFont="1" applyBorder="1" applyAlignment="1" applyProtection="1">
      <alignment horizontal="center" vertical="center" wrapText="1"/>
      <protection locked="0"/>
    </xf>
    <xf numFmtId="164" fontId="18" fillId="5" borderId="59"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66"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5"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31" fillId="0" borderId="0" xfId="0" applyNumberFormat="1" applyFont="1" applyProtection="1"/>
    <xf numFmtId="0" fontId="9" fillId="0" borderId="0" xfId="0" applyFont="1" applyFill="1" applyBorder="1" applyAlignment="1" applyProtection="1">
      <alignment horizontal="left" vertical="center"/>
    </xf>
    <xf numFmtId="0" fontId="20" fillId="0" borderId="0" xfId="0" applyFont="1" applyFill="1" applyBorder="1" applyAlignment="1" applyProtection="1">
      <alignment horizontal="left"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9" fillId="0" borderId="14" xfId="0" applyFont="1" applyFill="1" applyBorder="1" applyAlignment="1" applyProtection="1">
      <alignment horizontal="left" vertical="center"/>
    </xf>
    <xf numFmtId="0" fontId="39" fillId="0" borderId="20" xfId="0" applyFont="1" applyFill="1" applyBorder="1" applyAlignment="1" applyProtection="1">
      <alignment horizontal="left" vertical="center"/>
    </xf>
    <xf numFmtId="164" fontId="40" fillId="0" borderId="13" xfId="0" applyNumberFormat="1" applyFont="1" applyFill="1" applyBorder="1" applyAlignment="1" applyProtection="1">
      <alignment horizontal="center" vertical="center"/>
      <protection locked="0"/>
    </xf>
    <xf numFmtId="164" fontId="40" fillId="0" borderId="20" xfId="0" applyNumberFormat="1" applyFont="1" applyFill="1" applyBorder="1" applyAlignment="1" applyProtection="1">
      <alignment horizontal="center" vertical="center"/>
      <protection locked="0"/>
    </xf>
    <xf numFmtId="164" fontId="40" fillId="7" borderId="20" xfId="0" applyNumberFormat="1" applyFont="1" applyFill="1" applyBorder="1" applyAlignment="1" applyProtection="1">
      <alignment horizontal="center" vertical="center"/>
    </xf>
    <xf numFmtId="164" fontId="40" fillId="7" borderId="44" xfId="0" applyNumberFormat="1" applyFont="1" applyFill="1" applyBorder="1" applyAlignment="1" applyProtection="1">
      <alignment horizontal="center" vertical="center"/>
    </xf>
    <xf numFmtId="164" fontId="40" fillId="0" borderId="9" xfId="0" applyNumberFormat="1" applyFont="1" applyFill="1" applyBorder="1" applyAlignment="1" applyProtection="1">
      <alignment horizontal="center" vertical="center"/>
    </xf>
    <xf numFmtId="164" fontId="40" fillId="7" borderId="35" xfId="0" applyNumberFormat="1" applyFont="1" applyFill="1" applyBorder="1" applyAlignment="1" applyProtection="1">
      <alignment horizontal="center" vertical="center"/>
    </xf>
    <xf numFmtId="164" fontId="40" fillId="7" borderId="23" xfId="0" applyNumberFormat="1" applyFont="1" applyFill="1" applyBorder="1" applyAlignment="1" applyProtection="1">
      <alignment horizontal="center" vertical="center"/>
    </xf>
    <xf numFmtId="164" fontId="7" fillId="0" borderId="0" xfId="0" applyNumberFormat="1" applyFont="1" applyFill="1" applyBorder="1" applyAlignment="1" applyProtection="1">
      <alignment horizontal="center" vertical="center"/>
    </xf>
    <xf numFmtId="0" fontId="0" fillId="0" borderId="0" xfId="0" applyAlignment="1" applyProtection="1">
      <alignment horizontal="center" vertical="center"/>
    </xf>
    <xf numFmtId="0" fontId="41" fillId="0" borderId="43" xfId="0" applyFont="1" applyFill="1" applyBorder="1" applyAlignment="1" applyProtection="1">
      <alignment horizontal="left" vertical="center"/>
    </xf>
    <xf numFmtId="0" fontId="41" fillId="0" borderId="19" xfId="0" applyFont="1" applyFill="1" applyBorder="1" applyAlignment="1" applyProtection="1">
      <alignment horizontal="left" vertical="center"/>
    </xf>
    <xf numFmtId="164" fontId="40" fillId="0" borderId="59" xfId="0" applyNumberFormat="1" applyFont="1" applyFill="1" applyBorder="1" applyAlignment="1" applyProtection="1">
      <alignment horizontal="center" vertical="center"/>
      <protection locked="0"/>
    </xf>
    <xf numFmtId="164" fontId="40" fillId="0" borderId="11" xfId="0" applyNumberFormat="1" applyFont="1" applyFill="1" applyBorder="1" applyAlignment="1" applyProtection="1">
      <alignment horizontal="center" vertical="center"/>
      <protection locked="0"/>
    </xf>
    <xf numFmtId="164" fontId="40" fillId="7" borderId="11" xfId="0" applyNumberFormat="1" applyFont="1" applyFill="1" applyBorder="1" applyAlignment="1" applyProtection="1">
      <alignment horizontal="center" vertical="center"/>
    </xf>
    <xf numFmtId="164" fontId="40" fillId="0" borderId="53" xfId="0" applyNumberFormat="1" applyFont="1" applyFill="1" applyBorder="1" applyAlignment="1" applyProtection="1">
      <alignment horizontal="center" vertical="center"/>
      <protection locked="0"/>
    </xf>
    <xf numFmtId="164" fontId="40" fillId="0" borderId="19" xfId="0" applyNumberFormat="1" applyFont="1" applyFill="1" applyBorder="1" applyAlignment="1" applyProtection="1">
      <alignment horizontal="center" vertical="center"/>
      <protection locked="0"/>
    </xf>
    <xf numFmtId="164" fontId="40" fillId="7" borderId="49" xfId="0" applyNumberFormat="1" applyFont="1" applyFill="1" applyBorder="1" applyAlignment="1" applyProtection="1">
      <alignment horizontal="center" vertical="center"/>
    </xf>
    <xf numFmtId="164" fontId="40" fillId="7" borderId="43" xfId="0" applyNumberFormat="1" applyFont="1" applyFill="1" applyBorder="1" applyAlignment="1" applyProtection="1">
      <alignment horizontal="center" vertical="center"/>
    </xf>
    <xf numFmtId="164" fontId="40" fillId="7" borderId="58" xfId="0" applyNumberFormat="1" applyFont="1" applyFill="1" applyBorder="1" applyAlignment="1" applyProtection="1">
      <alignment horizontal="center" vertical="center"/>
    </xf>
    <xf numFmtId="164" fontId="33" fillId="0" borderId="0" xfId="0" applyNumberFormat="1" applyFont="1" applyFill="1" applyBorder="1" applyAlignment="1" applyProtection="1">
      <alignment horizontal="center" vertical="center"/>
    </xf>
    <xf numFmtId="0" fontId="41" fillId="0" borderId="11" xfId="0" applyFont="1" applyFill="1" applyBorder="1" applyAlignment="1" applyProtection="1">
      <alignment horizontal="left" vertical="center"/>
    </xf>
    <xf numFmtId="164" fontId="40" fillId="0" borderId="52" xfId="0" applyNumberFormat="1" applyFont="1" applyFill="1" applyBorder="1" applyAlignment="1" applyProtection="1">
      <alignment horizontal="center" vertical="center"/>
      <protection locked="0"/>
    </xf>
    <xf numFmtId="164" fontId="40" fillId="0" borderId="21" xfId="0" applyNumberFormat="1" applyFont="1" applyFill="1" applyBorder="1" applyAlignment="1" applyProtection="1">
      <alignment horizontal="center" vertical="center"/>
      <protection locked="0"/>
    </xf>
    <xf numFmtId="0" fontId="41" fillId="0" borderId="77" xfId="0" applyFont="1" applyFill="1" applyBorder="1" applyAlignment="1" applyProtection="1">
      <alignment horizontal="left" vertical="center"/>
    </xf>
    <xf numFmtId="164" fontId="40" fillId="7" borderId="21" xfId="0" applyNumberFormat="1" applyFont="1" applyFill="1" applyBorder="1" applyAlignment="1" applyProtection="1">
      <alignment horizontal="center" vertical="center"/>
    </xf>
    <xf numFmtId="164" fontId="40" fillId="7" borderId="48" xfId="0" applyNumberFormat="1" applyFont="1" applyFill="1" applyBorder="1" applyAlignment="1" applyProtection="1">
      <alignment horizontal="center" vertical="center"/>
    </xf>
    <xf numFmtId="164" fontId="40" fillId="7" borderId="77" xfId="0" applyNumberFormat="1" applyFont="1" applyFill="1" applyBorder="1" applyAlignment="1" applyProtection="1">
      <alignment horizontal="center" vertical="center"/>
    </xf>
    <xf numFmtId="164" fontId="40" fillId="7" borderId="55" xfId="0" applyNumberFormat="1" applyFont="1" applyFill="1" applyBorder="1" applyAlignment="1" applyProtection="1">
      <alignment horizontal="center" vertical="center"/>
    </xf>
    <xf numFmtId="164" fontId="42" fillId="0" borderId="0" xfId="0" applyNumberFormat="1" applyFont="1" applyAlignment="1" applyProtection="1">
      <alignment horizontal="center" vertical="center"/>
    </xf>
    <xf numFmtId="164" fontId="31" fillId="0" borderId="0" xfId="0" applyNumberFormat="1" applyFont="1" applyAlignment="1" applyProtection="1">
      <alignment horizontal="center" vertical="center"/>
    </xf>
    <xf numFmtId="164" fontId="0" fillId="0" borderId="0" xfId="0" applyNumberFormat="1" applyAlignment="1" applyProtection="1">
      <alignment horizontal="center" vertical="center"/>
    </xf>
    <xf numFmtId="10" fontId="0" fillId="0" borderId="0" xfId="0" applyNumberFormat="1" applyProtection="1"/>
    <xf numFmtId="0" fontId="39" fillId="0" borderId="19" xfId="0" applyFont="1" applyFill="1" applyBorder="1" applyAlignment="1" applyProtection="1">
      <alignment horizontal="left" vertical="center"/>
    </xf>
    <xf numFmtId="164" fontId="43" fillId="0" borderId="53" xfId="0" applyNumberFormat="1" applyFont="1" applyFill="1" applyBorder="1" applyAlignment="1" applyProtection="1">
      <alignment horizontal="center" vertical="center"/>
      <protection locked="0"/>
    </xf>
    <xf numFmtId="164" fontId="43" fillId="0" borderId="19" xfId="0" applyNumberFormat="1" applyFont="1" applyFill="1" applyBorder="1" applyAlignment="1" applyProtection="1">
      <alignment horizontal="center" vertical="center"/>
      <protection locked="0"/>
    </xf>
    <xf numFmtId="164" fontId="40" fillId="7" borderId="19" xfId="0" applyNumberFormat="1" applyFont="1" applyFill="1" applyBorder="1" applyAlignment="1" applyProtection="1">
      <alignment horizontal="center" vertical="center"/>
    </xf>
    <xf numFmtId="164" fontId="40" fillId="7" borderId="14" xfId="0" applyNumberFormat="1" applyFont="1" applyFill="1" applyBorder="1" applyAlignment="1" applyProtection="1">
      <alignment horizontal="center" vertical="center"/>
    </xf>
    <xf numFmtId="164" fontId="40" fillId="7" borderId="15" xfId="0" applyNumberFormat="1" applyFont="1" applyFill="1" applyBorder="1" applyAlignment="1" applyProtection="1">
      <alignment horizontal="center" vertical="center"/>
    </xf>
    <xf numFmtId="164" fontId="44" fillId="0" borderId="0" xfId="0" applyNumberFormat="1" applyFont="1" applyFill="1" applyBorder="1" applyAlignment="1" applyProtection="1">
      <alignment horizontal="center" vertical="center"/>
    </xf>
    <xf numFmtId="164" fontId="43" fillId="0" borderId="59" xfId="0" applyNumberFormat="1" applyFont="1" applyFill="1" applyBorder="1" applyAlignment="1" applyProtection="1">
      <alignment horizontal="center" vertical="center"/>
      <protection locked="0"/>
    </xf>
    <xf numFmtId="164" fontId="43" fillId="0" borderId="11" xfId="0" applyNumberFormat="1" applyFont="1" applyFill="1" applyBorder="1" applyAlignment="1" applyProtection="1">
      <alignment horizontal="center" vertical="center"/>
      <protection locked="0"/>
    </xf>
    <xf numFmtId="0" fontId="41" fillId="0" borderId="21" xfId="0" applyFont="1" applyFill="1" applyBorder="1" applyAlignment="1" applyProtection="1">
      <alignment horizontal="left" vertical="center"/>
    </xf>
    <xf numFmtId="164" fontId="43" fillId="0" borderId="52" xfId="0" applyNumberFormat="1" applyFont="1" applyFill="1" applyBorder="1" applyAlignment="1" applyProtection="1">
      <alignment horizontal="center" vertical="center"/>
      <protection locked="0"/>
    </xf>
    <xf numFmtId="164" fontId="43" fillId="0" borderId="21" xfId="0" applyNumberFormat="1" applyFont="1" applyFill="1" applyBorder="1" applyAlignment="1" applyProtection="1">
      <alignment horizontal="center" vertical="center"/>
      <protection locked="0"/>
    </xf>
    <xf numFmtId="164" fontId="43" fillId="9" borderId="63" xfId="0" applyNumberFormat="1" applyFont="1" applyFill="1" applyBorder="1" applyAlignment="1" applyProtection="1">
      <alignment horizontal="center" vertical="center"/>
    </xf>
    <xf numFmtId="164" fontId="43" fillId="9" borderId="5" xfId="0" applyNumberFormat="1" applyFont="1" applyFill="1" applyBorder="1" applyAlignment="1" applyProtection="1">
      <alignment horizontal="center" vertical="center"/>
    </xf>
    <xf numFmtId="164" fontId="43" fillId="0" borderId="9" xfId="0" applyNumberFormat="1" applyFont="1" applyFill="1" applyBorder="1" applyAlignment="1" applyProtection="1">
      <alignment horizontal="center" vertical="center"/>
    </xf>
    <xf numFmtId="164" fontId="43" fillId="9" borderId="40" xfId="0" applyNumberFormat="1" applyFont="1" applyFill="1" applyBorder="1" applyAlignment="1" applyProtection="1">
      <alignment horizontal="center" vertical="center"/>
    </xf>
    <xf numFmtId="164" fontId="43" fillId="9" borderId="27" xfId="0" applyNumberFormat="1" applyFont="1" applyFill="1" applyBorder="1" applyAlignment="1" applyProtection="1">
      <alignment horizontal="center" vertical="center"/>
    </xf>
    <xf numFmtId="164" fontId="43" fillId="0" borderId="14" xfId="0" applyNumberFormat="1" applyFont="1" applyFill="1" applyBorder="1" applyAlignment="1" applyProtection="1">
      <alignment horizontal="center" vertical="center"/>
      <protection locked="0"/>
    </xf>
    <xf numFmtId="164" fontId="40" fillId="7" borderId="80" xfId="0" applyNumberFormat="1" applyFont="1" applyFill="1" applyBorder="1" applyAlignment="1" applyProtection="1">
      <alignment horizontal="center" vertical="center"/>
    </xf>
    <xf numFmtId="164" fontId="40" fillId="0" borderId="22" xfId="0" applyNumberFormat="1" applyFont="1" applyFill="1" applyBorder="1" applyAlignment="1" applyProtection="1">
      <alignment horizontal="center" vertical="center"/>
      <protection locked="0"/>
    </xf>
    <xf numFmtId="164" fontId="40" fillId="7" borderId="87" xfId="0" applyNumberFormat="1" applyFont="1" applyFill="1" applyBorder="1" applyAlignment="1" applyProtection="1">
      <alignment horizontal="center" vertical="center"/>
    </xf>
    <xf numFmtId="164" fontId="40" fillId="0" borderId="14" xfId="0" applyNumberFormat="1" applyFont="1" applyFill="1" applyBorder="1" applyAlignment="1" applyProtection="1">
      <alignment horizontal="center" vertical="center"/>
      <protection locked="0"/>
    </xf>
    <xf numFmtId="164" fontId="40" fillId="7" borderId="34" xfId="0" applyNumberFormat="1" applyFont="1" applyFill="1" applyBorder="1" applyAlignment="1" applyProtection="1">
      <alignment horizontal="center" vertical="center"/>
    </xf>
    <xf numFmtId="164" fontId="40" fillId="7" borderId="22" xfId="0" applyNumberFormat="1" applyFont="1" applyFill="1" applyBorder="1" applyAlignment="1" applyProtection="1">
      <alignment horizontal="center" vertical="center"/>
    </xf>
    <xf numFmtId="164" fontId="40" fillId="7" borderId="56" xfId="0" applyNumberFormat="1" applyFont="1" applyFill="1" applyBorder="1" applyAlignment="1" applyProtection="1">
      <alignment horizontal="center" vertical="center"/>
    </xf>
    <xf numFmtId="0" fontId="41" fillId="9" borderId="62" xfId="0" applyFont="1" applyFill="1" applyBorder="1" applyAlignment="1" applyProtection="1">
      <alignment horizontal="left" vertical="center"/>
    </xf>
    <xf numFmtId="164" fontId="43" fillId="0" borderId="54" xfId="0" applyNumberFormat="1" applyFont="1" applyFill="1" applyBorder="1" applyAlignment="1" applyProtection="1">
      <alignment horizontal="center" vertical="center"/>
      <protection locked="0"/>
    </xf>
    <xf numFmtId="164" fontId="43" fillId="0" borderId="22" xfId="0" applyNumberFormat="1" applyFont="1" applyFill="1" applyBorder="1" applyAlignment="1" applyProtection="1">
      <alignment horizontal="center" vertical="center"/>
      <protection locked="0"/>
    </xf>
    <xf numFmtId="164" fontId="40" fillId="0" borderId="54" xfId="0" applyNumberFormat="1" applyFont="1" applyFill="1" applyBorder="1" applyAlignment="1" applyProtection="1">
      <alignment horizontal="center" vertical="center"/>
      <protection locked="0"/>
    </xf>
    <xf numFmtId="164" fontId="45" fillId="0" borderId="52" xfId="0" applyNumberFormat="1" applyFont="1" applyFill="1" applyBorder="1" applyAlignment="1" applyProtection="1">
      <alignment horizontal="center" vertical="center"/>
      <protection locked="0"/>
    </xf>
    <xf numFmtId="164" fontId="46" fillId="0" borderId="21" xfId="0" applyNumberFormat="1" applyFont="1" applyFill="1" applyBorder="1" applyAlignment="1" applyProtection="1">
      <alignment horizontal="center" vertical="center"/>
      <protection locked="0"/>
    </xf>
    <xf numFmtId="0" fontId="42" fillId="0" borderId="0" xfId="0" applyFont="1" applyProtection="1"/>
    <xf numFmtId="164" fontId="43" fillId="0" borderId="77" xfId="0" applyNumberFormat="1" applyFont="1" applyFill="1" applyBorder="1" applyAlignment="1" applyProtection="1">
      <alignment horizontal="center" vertical="center"/>
      <protection locked="0"/>
    </xf>
    <xf numFmtId="164" fontId="40" fillId="0" borderId="87" xfId="0" applyNumberFormat="1" applyFont="1" applyFill="1" applyBorder="1" applyAlignment="1" applyProtection="1">
      <alignment horizontal="center" vertical="center"/>
      <protection locked="0"/>
    </xf>
    <xf numFmtId="164" fontId="40" fillId="0" borderId="49" xfId="0" applyNumberFormat="1" applyFont="1" applyFill="1" applyBorder="1" applyAlignment="1" applyProtection="1">
      <alignment horizontal="center" vertical="center"/>
      <protection locked="0"/>
    </xf>
    <xf numFmtId="164" fontId="43" fillId="0" borderId="34" xfId="0" applyNumberFormat="1" applyFont="1" applyFill="1" applyBorder="1" applyAlignment="1" applyProtection="1">
      <alignment horizontal="center" vertical="center"/>
      <protection locked="0"/>
    </xf>
    <xf numFmtId="164" fontId="40" fillId="0" borderId="48" xfId="0" applyNumberFormat="1" applyFont="1" applyFill="1" applyBorder="1" applyAlignment="1" applyProtection="1">
      <alignment horizontal="center" vertical="center"/>
      <protection locked="0"/>
    </xf>
    <xf numFmtId="164" fontId="43" fillId="0" borderId="43" xfId="0" applyNumberFormat="1" applyFont="1" applyFill="1" applyBorder="1" applyAlignment="1" applyProtection="1">
      <alignment horizontal="center" vertical="center"/>
      <protection locked="0"/>
    </xf>
    <xf numFmtId="164" fontId="40" fillId="0" borderId="80" xfId="0" applyNumberFormat="1" applyFont="1" applyFill="1" applyBorder="1" applyAlignment="1" applyProtection="1">
      <alignment horizontal="center" vertical="center"/>
      <protection locked="0"/>
    </xf>
    <xf numFmtId="164" fontId="43" fillId="0" borderId="13" xfId="0" applyNumberFormat="1" applyFont="1" applyFill="1" applyBorder="1" applyAlignment="1" applyProtection="1">
      <alignment horizontal="center" vertical="center"/>
      <protection locked="0"/>
    </xf>
    <xf numFmtId="164" fontId="43" fillId="0" borderId="20" xfId="0" applyNumberFormat="1" applyFont="1" applyFill="1" applyBorder="1" applyAlignment="1" applyProtection="1">
      <alignment horizontal="center" vertical="center"/>
      <protection locked="0"/>
    </xf>
    <xf numFmtId="164" fontId="40" fillId="7" borderId="13" xfId="0" applyNumberFormat="1" applyFont="1" applyFill="1" applyBorder="1" applyAlignment="1" applyProtection="1">
      <alignment horizontal="center" vertical="center"/>
    </xf>
    <xf numFmtId="164" fontId="40" fillId="0" borderId="63" xfId="0" applyNumberFormat="1" applyFont="1" applyFill="1" applyBorder="1" applyAlignment="1" applyProtection="1">
      <alignment horizontal="center" vertical="center"/>
      <protection locked="0"/>
    </xf>
    <xf numFmtId="164" fontId="40" fillId="0" borderId="37" xfId="0" applyNumberFormat="1" applyFont="1" applyFill="1" applyBorder="1" applyAlignment="1" applyProtection="1">
      <alignment horizontal="center" vertical="center"/>
      <protection locked="0"/>
    </xf>
    <xf numFmtId="164" fontId="43" fillId="0" borderId="63" xfId="0" applyNumberFormat="1" applyFont="1" applyFill="1" applyBorder="1" applyAlignment="1" applyProtection="1">
      <alignment horizontal="center" vertical="center"/>
      <protection locked="0"/>
    </xf>
    <xf numFmtId="164" fontId="43" fillId="0" borderId="37" xfId="0" applyNumberFormat="1" applyFont="1" applyFill="1" applyBorder="1" applyAlignment="1" applyProtection="1">
      <alignment horizontal="center" vertical="center"/>
      <protection locked="0"/>
    </xf>
    <xf numFmtId="164" fontId="40" fillId="2" borderId="13" xfId="0" applyNumberFormat="1" applyFont="1" applyFill="1" applyBorder="1" applyAlignment="1" applyProtection="1">
      <alignment horizontal="center" vertical="center"/>
      <protection locked="0"/>
    </xf>
    <xf numFmtId="164" fontId="40" fillId="2" borderId="20" xfId="0" applyNumberFormat="1" applyFont="1" applyFill="1" applyBorder="1" applyAlignment="1" applyProtection="1">
      <alignment horizontal="center" vertical="center"/>
      <protection locked="0"/>
    </xf>
    <xf numFmtId="164" fontId="43" fillId="0" borderId="60" xfId="0" applyNumberFormat="1" applyFont="1" applyFill="1" applyBorder="1" applyAlignment="1" applyProtection="1">
      <alignment horizontal="center" vertical="center"/>
      <protection locked="0"/>
    </xf>
    <xf numFmtId="164" fontId="43" fillId="0" borderId="12" xfId="0" applyNumberFormat="1" applyFont="1" applyFill="1" applyBorder="1" applyAlignment="1" applyProtection="1">
      <alignment horizontal="center" vertical="center"/>
      <protection locked="0"/>
    </xf>
    <xf numFmtId="164" fontId="40" fillId="7" borderId="60" xfId="0" applyNumberFormat="1" applyFont="1" applyFill="1" applyBorder="1" applyAlignment="1" applyProtection="1">
      <alignment horizontal="center" vertical="center"/>
    </xf>
    <xf numFmtId="164" fontId="40" fillId="7" borderId="12" xfId="0" applyNumberFormat="1" applyFont="1" applyFill="1" applyBorder="1" applyAlignment="1" applyProtection="1">
      <alignment horizontal="center" vertical="center"/>
    </xf>
    <xf numFmtId="164" fontId="40" fillId="7" borderId="61" xfId="0" applyNumberFormat="1" applyFont="1" applyFill="1" applyBorder="1" applyAlignment="1" applyProtection="1">
      <alignment horizontal="center" vertical="center"/>
    </xf>
    <xf numFmtId="164" fontId="43" fillId="2" borderId="13" xfId="0" applyNumberFormat="1" applyFont="1" applyFill="1" applyBorder="1" applyAlignment="1" applyProtection="1">
      <alignment horizontal="center" vertical="center"/>
      <protection locked="0"/>
    </xf>
    <xf numFmtId="164" fontId="43" fillId="2" borderId="20" xfId="0" applyNumberFormat="1" applyFont="1" applyFill="1" applyBorder="1" applyAlignment="1" applyProtection="1">
      <alignment horizontal="center" vertical="center"/>
      <protection locked="0"/>
    </xf>
    <xf numFmtId="164" fontId="40" fillId="0" borderId="60" xfId="0" applyNumberFormat="1" applyFont="1" applyFill="1" applyBorder="1" applyAlignment="1" applyProtection="1">
      <alignment horizontal="center" vertical="center"/>
      <protection locked="0"/>
    </xf>
    <xf numFmtId="164" fontId="40" fillId="0" borderId="12" xfId="0" applyNumberFormat="1" applyFont="1" applyFill="1" applyBorder="1" applyAlignment="1" applyProtection="1">
      <alignment horizontal="center" vertical="center"/>
      <protection locked="0"/>
    </xf>
    <xf numFmtId="164" fontId="48" fillId="0" borderId="0" xfId="0" applyNumberFormat="1" applyFont="1" applyFill="1" applyBorder="1" applyAlignment="1" applyProtection="1">
      <alignment horizontal="center" vertical="center"/>
    </xf>
    <xf numFmtId="164" fontId="40" fillId="0" borderId="42" xfId="0" applyNumberFormat="1" applyFont="1" applyFill="1" applyBorder="1" applyAlignment="1" applyProtection="1">
      <alignment horizontal="center" vertical="center"/>
      <protection locked="0"/>
    </xf>
    <xf numFmtId="0" fontId="21" fillId="0" borderId="0" xfId="0" applyFont="1" applyFill="1" applyBorder="1" applyAlignment="1" applyProtection="1">
      <alignment horizontal="left" vertical="center"/>
    </xf>
    <xf numFmtId="0" fontId="49" fillId="0" borderId="0" xfId="0" applyFont="1" applyBorder="1" applyAlignment="1" applyProtection="1"/>
    <xf numFmtId="0" fontId="49" fillId="0" borderId="0" xfId="0" applyFont="1" applyAlignment="1" applyProtection="1"/>
    <xf numFmtId="164" fontId="38" fillId="0" borderId="40" xfId="0" applyNumberFormat="1" applyFont="1" applyFill="1" applyBorder="1" applyAlignment="1" applyProtection="1">
      <alignment horizontal="center" vertical="center" wrapText="1"/>
      <protection locked="0"/>
    </xf>
    <xf numFmtId="164" fontId="38" fillId="0" borderId="64" xfId="0" applyNumberFormat="1" applyFont="1" applyBorder="1" applyAlignment="1" applyProtection="1">
      <alignment horizontal="center" vertical="center" wrapText="1"/>
      <protection locked="0"/>
    </xf>
    <xf numFmtId="0" fontId="37" fillId="0" borderId="68" xfId="0" applyFont="1" applyFill="1" applyBorder="1" applyAlignment="1" applyProtection="1">
      <alignment horizontal="center" vertical="center"/>
      <protection locked="0"/>
    </xf>
    <xf numFmtId="0" fontId="37" fillId="0" borderId="63" xfId="0" applyFont="1" applyFill="1" applyBorder="1" applyAlignment="1" applyProtection="1">
      <alignment horizontal="center" vertical="center"/>
      <protection locked="0"/>
    </xf>
    <xf numFmtId="164" fontId="37" fillId="0" borderId="40" xfId="0" applyNumberFormat="1" applyFont="1" applyFill="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37" fillId="0" borderId="68" xfId="0" applyNumberFormat="1" applyFont="1" applyBorder="1" applyAlignment="1" applyProtection="1">
      <alignment horizontal="center" vertical="center" wrapText="1"/>
      <protection locked="0"/>
    </xf>
    <xf numFmtId="164" fontId="37" fillId="0" borderId="40" xfId="0" applyNumberFormat="1" applyFont="1" applyBorder="1" applyAlignment="1" applyProtection="1">
      <alignment horizontal="center" vertical="center" wrapText="1"/>
      <protection locked="0"/>
    </xf>
    <xf numFmtId="164" fontId="38" fillId="0" borderId="68" xfId="0" applyNumberFormat="1" applyFont="1" applyBorder="1" applyAlignment="1" applyProtection="1">
      <alignment horizontal="center" vertical="center" wrapText="1"/>
      <protection locked="0"/>
    </xf>
    <xf numFmtId="164" fontId="38" fillId="0" borderId="40" xfId="0" applyNumberFormat="1" applyFont="1" applyBorder="1" applyAlignment="1" applyProtection="1">
      <alignment horizontal="center" vertical="center" wrapText="1"/>
      <protection locked="0"/>
    </xf>
    <xf numFmtId="0" fontId="15" fillId="0" borderId="68" xfId="0" applyFont="1" applyFill="1" applyBorder="1" applyAlignment="1" applyProtection="1">
      <alignment horizontal="center" vertical="center"/>
      <protection locked="0"/>
    </xf>
    <xf numFmtId="164" fontId="18" fillId="5" borderId="77"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164" fontId="18" fillId="0" borderId="55" xfId="0" applyNumberFormat="1" applyFont="1" applyFill="1" applyBorder="1" applyAlignment="1" applyProtection="1">
      <alignment horizontal="center" vertical="center" wrapText="1"/>
      <protection locked="0"/>
    </xf>
    <xf numFmtId="164" fontId="18" fillId="0" borderId="52" xfId="0" applyNumberFormat="1" applyFont="1" applyFill="1" applyBorder="1" applyAlignment="1" applyProtection="1">
      <alignment horizontal="center" vertical="center" wrapText="1"/>
      <protection locked="0"/>
    </xf>
    <xf numFmtId="164" fontId="18" fillId="0" borderId="21"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164" fontId="18" fillId="5" borderId="52"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85"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164" fontId="18" fillId="0" borderId="15" xfId="0" applyNumberFormat="1" applyFont="1" applyFill="1" applyBorder="1" applyAlignment="1" applyProtection="1">
      <alignment horizontal="center" vertical="center" wrapText="1"/>
      <protection locked="0"/>
    </xf>
    <xf numFmtId="164" fontId="18" fillId="0" borderId="53" xfId="0" applyNumberFormat="1" applyFont="1" applyFill="1" applyBorder="1" applyAlignment="1" applyProtection="1">
      <alignment horizontal="center" vertical="center" wrapText="1"/>
      <protection locked="0"/>
    </xf>
    <xf numFmtId="164" fontId="18" fillId="0" borderId="19"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164" fontId="18" fillId="5" borderId="53" xfId="0" applyNumberFormat="1" applyFont="1" applyFill="1" applyBorder="1" applyAlignment="1" applyProtection="1">
      <alignment horizontal="center" vertical="center" wrapText="1"/>
    </xf>
    <xf numFmtId="164" fontId="18" fillId="5" borderId="103"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40" xfId="0" applyNumberFormat="1" applyFont="1" applyFill="1" applyBorder="1" applyAlignment="1" applyProtection="1">
      <alignment horizontal="center" vertical="center" wrapText="1"/>
    </xf>
    <xf numFmtId="164" fontId="18" fillId="10" borderId="63"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2" fillId="0" borderId="0" xfId="0" applyFont="1" applyBorder="1" applyAlignment="1" applyProtection="1">
      <alignment horizontal="center" vertical="center" wrapText="1"/>
    </xf>
    <xf numFmtId="0" fontId="7" fillId="0" borderId="81"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6"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62" xfId="0" applyNumberFormat="1" applyFont="1" applyFill="1" applyBorder="1" applyAlignment="1" applyProtection="1">
      <alignment horizontal="center" vertical="center"/>
    </xf>
    <xf numFmtId="164" fontId="13" fillId="5" borderId="67"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3" fillId="5" borderId="61" xfId="0" applyNumberFormat="1" applyFont="1" applyFill="1" applyBorder="1" applyAlignment="1" applyProtection="1">
      <alignment horizontal="center" vertical="center"/>
    </xf>
    <xf numFmtId="164" fontId="13" fillId="5" borderId="76" xfId="0" applyNumberFormat="1" applyFont="1" applyFill="1" applyBorder="1" applyAlignment="1" applyProtection="1">
      <alignment horizontal="center" vertical="center"/>
    </xf>
    <xf numFmtId="164" fontId="13" fillId="5" borderId="51"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9"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8" xfId="0" applyNumberFormat="1" applyFont="1" applyFill="1" applyBorder="1" applyAlignment="1" applyProtection="1">
      <alignment horizontal="center" vertical="center"/>
    </xf>
    <xf numFmtId="164" fontId="13" fillId="5" borderId="86" xfId="0" applyNumberFormat="1" applyFont="1" applyFill="1" applyBorder="1" applyAlignment="1" applyProtection="1">
      <alignment horizontal="center" vertical="center"/>
    </xf>
    <xf numFmtId="164" fontId="13" fillId="5" borderId="45"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37" fillId="5" borderId="62" xfId="0" applyNumberFormat="1" applyFont="1" applyFill="1" applyBorder="1" applyAlignment="1" applyProtection="1">
      <alignment horizontal="center" vertical="center"/>
    </xf>
    <xf numFmtId="164" fontId="37" fillId="5" borderId="64" xfId="0" applyNumberFormat="1" applyFont="1" applyFill="1" applyBorder="1" applyAlignment="1" applyProtection="1">
      <alignment horizontal="center" vertical="center"/>
    </xf>
    <xf numFmtId="164" fontId="13" fillId="10" borderId="9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9"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9"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4"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28" fillId="0" borderId="1" xfId="0" applyFont="1" applyBorder="1" applyAlignment="1" applyProtection="1"/>
    <xf numFmtId="0" fontId="6" fillId="0" borderId="0" xfId="0" applyFont="1" applyAlignment="1" applyProtection="1"/>
    <xf numFmtId="0" fontId="17" fillId="0" borderId="0" xfId="0" applyFont="1" applyBorder="1" applyAlignment="1" applyProtection="1">
      <alignment horizontal="center" vertical="center"/>
    </xf>
    <xf numFmtId="164" fontId="18" fillId="5" borderId="73"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74" xfId="0" applyNumberFormat="1" applyFont="1" applyFill="1" applyBorder="1" applyAlignment="1" applyProtection="1">
      <alignment horizontal="center" vertical="center" wrapText="1"/>
    </xf>
    <xf numFmtId="164" fontId="18" fillId="5" borderId="75" xfId="0" applyNumberFormat="1" applyFont="1" applyFill="1" applyBorder="1" applyAlignment="1" applyProtection="1">
      <alignment horizontal="center" vertical="center" wrapText="1"/>
    </xf>
    <xf numFmtId="164" fontId="18" fillId="5" borderId="99" xfId="0" applyNumberFormat="1" applyFont="1" applyFill="1" applyBorder="1" applyAlignment="1" applyProtection="1">
      <alignment horizontal="center" vertical="center" wrapText="1"/>
    </xf>
    <xf numFmtId="164" fontId="18" fillId="5" borderId="100" xfId="0" applyNumberFormat="1" applyFont="1" applyFill="1" applyBorder="1" applyAlignment="1" applyProtection="1">
      <alignment horizontal="center" vertical="center" wrapText="1"/>
    </xf>
    <xf numFmtId="164" fontId="18" fillId="0" borderId="62" xfId="0" applyNumberFormat="1" applyFont="1" applyFill="1" applyBorder="1" applyAlignment="1" applyProtection="1">
      <alignment horizontal="center" vertical="center" wrapText="1"/>
    </xf>
    <xf numFmtId="164" fontId="18" fillId="0" borderId="40"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101" xfId="0" applyNumberFormat="1" applyFont="1" applyFill="1" applyBorder="1" applyAlignment="1" applyProtection="1">
      <alignment horizontal="center" vertical="center" wrapText="1"/>
    </xf>
    <xf numFmtId="164" fontId="18" fillId="5" borderId="102" xfId="0" applyNumberFormat="1" applyFont="1" applyFill="1" applyBorder="1" applyAlignment="1" applyProtection="1">
      <alignment horizontal="center" vertical="center" wrapText="1"/>
    </xf>
    <xf numFmtId="164" fontId="18" fillId="10" borderId="62"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97"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8" xfId="0" applyNumberFormat="1" applyFont="1" applyFill="1" applyBorder="1" applyAlignment="1" applyProtection="1">
      <alignment vertical="center"/>
    </xf>
    <xf numFmtId="164" fontId="18" fillId="5" borderId="69"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167" fontId="50" fillId="0" borderId="104" xfId="0" applyNumberFormat="1" applyFont="1" applyBorder="1" applyAlignment="1" applyProtection="1">
      <alignment horizontal="center" vertical="center"/>
      <protection locked="0"/>
    </xf>
    <xf numFmtId="0" fontId="51" fillId="0" borderId="105" xfId="0" applyFont="1" applyBorder="1" applyAlignment="1" applyProtection="1">
      <alignment horizontal="center" vertical="center" wrapText="1"/>
      <protection locked="0"/>
    </xf>
    <xf numFmtId="167" fontId="51" fillId="0" borderId="105" xfId="0" applyNumberFormat="1" applyFont="1" applyBorder="1" applyAlignment="1" applyProtection="1">
      <alignment horizontal="center" vertical="center" wrapText="1"/>
      <protection locked="0"/>
    </xf>
    <xf numFmtId="167" fontId="51" fillId="0" borderId="106" xfId="0" applyNumberFormat="1" applyFont="1" applyBorder="1" applyAlignment="1" applyProtection="1">
      <alignment horizontal="center" vertical="center" wrapText="1"/>
      <protection locked="0"/>
    </xf>
    <xf numFmtId="167" fontId="51" fillId="0" borderId="107" xfId="0" applyNumberFormat="1" applyFont="1" applyBorder="1" applyAlignment="1" applyProtection="1">
      <alignment horizontal="center" vertical="center" wrapText="1"/>
      <protection locked="0"/>
    </xf>
    <xf numFmtId="164" fontId="47" fillId="10" borderId="65" xfId="0" applyNumberFormat="1" applyFont="1" applyFill="1" applyBorder="1" applyAlignment="1" applyProtection="1">
      <alignment horizontal="center" vertical="center"/>
    </xf>
    <xf numFmtId="164" fontId="47" fillId="0" borderId="9" xfId="0" applyNumberFormat="1" applyFont="1" applyFill="1" applyBorder="1" applyAlignment="1" applyProtection="1">
      <alignment horizontal="center" vertical="center"/>
    </xf>
    <xf numFmtId="164" fontId="53" fillId="7" borderId="95" xfId="0" applyNumberFormat="1" applyFont="1" applyFill="1" applyBorder="1" applyAlignment="1" applyProtection="1">
      <alignment horizontal="center" vertical="center" wrapText="1"/>
    </xf>
    <xf numFmtId="164" fontId="53" fillId="0" borderId="9" xfId="0" applyNumberFormat="1" applyFont="1" applyFill="1" applyBorder="1" applyAlignment="1" applyProtection="1">
      <alignment horizontal="center" vertical="center" wrapText="1"/>
    </xf>
    <xf numFmtId="164" fontId="52" fillId="10" borderId="90" xfId="0" applyNumberFormat="1" applyFont="1" applyFill="1" applyBorder="1" applyAlignment="1" applyProtection="1">
      <alignment horizontal="center" vertical="center"/>
    </xf>
    <xf numFmtId="164" fontId="52" fillId="10" borderId="91" xfId="0" applyNumberFormat="1" applyFont="1" applyFill="1" applyBorder="1" applyAlignment="1" applyProtection="1">
      <alignment horizontal="center" vertical="center"/>
    </xf>
    <xf numFmtId="164" fontId="52" fillId="0" borderId="9" xfId="0" applyNumberFormat="1" applyFont="1" applyFill="1" applyBorder="1" applyAlignment="1" applyProtection="1">
      <alignment horizontal="center" vertical="center"/>
    </xf>
    <xf numFmtId="164" fontId="52" fillId="10" borderId="65" xfId="0" applyNumberFormat="1" applyFont="1" applyFill="1" applyBorder="1" applyAlignment="1" applyProtection="1">
      <alignment horizontal="center" vertical="center"/>
    </xf>
    <xf numFmtId="0" fontId="54" fillId="0" borderId="14" xfId="0" applyFont="1" applyFill="1" applyBorder="1" applyAlignment="1" applyProtection="1">
      <alignment horizontal="left" vertical="center"/>
    </xf>
    <xf numFmtId="0" fontId="54" fillId="0" borderId="19" xfId="0" applyFont="1" applyFill="1" applyBorder="1" applyAlignment="1" applyProtection="1">
      <alignment horizontal="left" vertical="center"/>
    </xf>
    <xf numFmtId="0" fontId="54" fillId="0" borderId="44" xfId="0" applyFont="1" applyFill="1" applyBorder="1" applyAlignment="1" applyProtection="1">
      <alignment horizontal="left" vertical="center" wrapText="1"/>
    </xf>
    <xf numFmtId="0" fontId="54" fillId="0" borderId="20" xfId="0" applyFont="1" applyFill="1" applyBorder="1" applyAlignment="1" applyProtection="1">
      <alignment horizontal="left" vertical="center"/>
    </xf>
    <xf numFmtId="0" fontId="54" fillId="0" borderId="108"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9" xfId="0" applyFont="1" applyFill="1" applyBorder="1" applyAlignment="1" applyProtection="1">
      <alignment horizontal="left" vertical="center" wrapText="1"/>
    </xf>
    <xf numFmtId="0" fontId="16" fillId="0" borderId="109" xfId="0" applyFont="1" applyFill="1" applyBorder="1" applyAlignment="1" applyProtection="1">
      <alignment horizontal="center" vertical="center"/>
    </xf>
    <xf numFmtId="0" fontId="16" fillId="0" borderId="110" xfId="0" applyFont="1" applyFill="1" applyBorder="1" applyAlignment="1" applyProtection="1">
      <alignment horizontal="center" vertical="center"/>
    </xf>
    <xf numFmtId="0" fontId="16" fillId="0" borderId="77"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87" xfId="0" applyFont="1" applyFill="1" applyBorder="1" applyAlignment="1" applyProtection="1">
      <alignment horizontal="left" vertical="center" wrapText="1"/>
    </xf>
    <xf numFmtId="0" fontId="16" fillId="0" borderId="111"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9" fillId="0" borderId="44" xfId="0" applyFont="1" applyFill="1" applyBorder="1" applyAlignment="1" applyProtection="1">
      <alignment horizontal="left" vertical="center" wrapText="1"/>
    </xf>
    <xf numFmtId="0" fontId="39" fillId="0" borderId="108" xfId="0" applyFont="1" applyFill="1" applyBorder="1" applyAlignment="1" applyProtection="1">
      <alignment horizontal="center" vertical="center"/>
    </xf>
    <xf numFmtId="0" fontId="41" fillId="0" borderId="49" xfId="0" applyFont="1" applyFill="1" applyBorder="1" applyAlignment="1" applyProtection="1">
      <alignment horizontal="left" vertical="center" wrapText="1"/>
    </xf>
    <xf numFmtId="0" fontId="41" fillId="0" borderId="109" xfId="0" applyFont="1" applyFill="1" applyBorder="1" applyAlignment="1" applyProtection="1">
      <alignment horizontal="center" vertical="center"/>
    </xf>
    <xf numFmtId="0" fontId="41" fillId="0" borderId="110" xfId="0" applyFont="1" applyFill="1" applyBorder="1" applyAlignment="1" applyProtection="1">
      <alignment horizontal="center" vertical="center"/>
    </xf>
    <xf numFmtId="0" fontId="41" fillId="0" borderId="87" xfId="0" applyFont="1" applyFill="1" applyBorder="1" applyAlignment="1" applyProtection="1">
      <alignment horizontal="left" vertical="center" wrapText="1"/>
    </xf>
    <xf numFmtId="0" fontId="41" fillId="0" borderId="111"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112" xfId="0" applyFont="1" applyFill="1" applyBorder="1" applyAlignment="1" applyProtection="1">
      <alignment horizontal="left" vertical="center"/>
    </xf>
    <xf numFmtId="0" fontId="16" fillId="0" borderId="48" xfId="0" applyFont="1" applyFill="1" applyBorder="1" applyAlignment="1" applyProtection="1">
      <alignment horizontal="left" vertical="center" wrapText="1"/>
    </xf>
    <xf numFmtId="0" fontId="16" fillId="0" borderId="80" xfId="0" applyFont="1" applyFill="1" applyBorder="1" applyAlignment="1" applyProtection="1">
      <alignment horizontal="left" vertical="center" wrapText="1"/>
    </xf>
    <xf numFmtId="0" fontId="16" fillId="0" borderId="113" xfId="0" applyFont="1" applyFill="1" applyBorder="1" applyAlignment="1" applyProtection="1">
      <alignment horizontal="center" vertical="center"/>
    </xf>
    <xf numFmtId="0" fontId="16" fillId="0" borderId="103"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114" xfId="0" applyFont="1" applyFill="1" applyBorder="1" applyAlignment="1" applyProtection="1">
      <alignment horizontal="left" vertical="center" wrapText="1"/>
    </xf>
    <xf numFmtId="164" fontId="43" fillId="0" borderId="115" xfId="0" applyNumberFormat="1" applyFont="1" applyFill="1" applyBorder="1" applyAlignment="1" applyProtection="1">
      <alignment horizontal="center" vertical="center"/>
      <protection locked="0"/>
    </xf>
    <xf numFmtId="0" fontId="54" fillId="0" borderId="50" xfId="0" applyFont="1" applyFill="1" applyBorder="1" applyAlignment="1" applyProtection="1">
      <alignment horizontal="center" vertical="center"/>
    </xf>
    <xf numFmtId="164" fontId="43" fillId="0" borderId="35" xfId="0" applyNumberFormat="1" applyFont="1" applyFill="1" applyBorder="1" applyAlignment="1" applyProtection="1">
      <alignment horizontal="center" vertical="center"/>
      <protection locked="0"/>
    </xf>
    <xf numFmtId="0" fontId="16" fillId="0" borderId="115" xfId="0" applyFont="1" applyFill="1" applyBorder="1" applyAlignment="1" applyProtection="1">
      <alignment horizontal="left" vertical="center"/>
    </xf>
    <xf numFmtId="0" fontId="16" fillId="0" borderId="116" xfId="0" applyFont="1" applyFill="1" applyBorder="1" applyAlignment="1" applyProtection="1">
      <alignment horizontal="center" vertical="center"/>
    </xf>
    <xf numFmtId="164" fontId="43" fillId="0" borderId="36" xfId="0" applyNumberFormat="1" applyFont="1" applyFill="1" applyBorder="1" applyAlignment="1" applyProtection="1">
      <alignment horizontal="center" vertical="center"/>
      <protection locked="0"/>
    </xf>
    <xf numFmtId="164" fontId="43" fillId="0" borderId="16" xfId="0" applyNumberFormat="1" applyFont="1" applyFill="1" applyBorder="1" applyAlignment="1" applyProtection="1">
      <alignment horizontal="center" vertical="center"/>
      <protection locked="0"/>
    </xf>
    <xf numFmtId="0" fontId="16" fillId="0" borderId="40" xfId="0" applyFont="1" applyFill="1" applyBorder="1" applyAlignment="1" applyProtection="1">
      <alignment horizontal="left" vertical="center"/>
    </xf>
    <xf numFmtId="0" fontId="16" fillId="0" borderId="37" xfId="4" applyFont="1" applyFill="1" applyBorder="1" applyAlignment="1" applyProtection="1">
      <alignment horizontal="left" vertical="center" wrapText="1"/>
    </xf>
    <xf numFmtId="0" fontId="16" fillId="0" borderId="37" xfId="0" applyFont="1" applyFill="1" applyBorder="1" applyAlignment="1" applyProtection="1">
      <alignment horizontal="left" vertical="center" wrapText="1"/>
    </xf>
    <xf numFmtId="0" fontId="16" fillId="0" borderId="37" xfId="0" applyFont="1" applyFill="1" applyBorder="1" applyAlignment="1" applyProtection="1">
      <alignment horizontal="left" vertical="center"/>
    </xf>
    <xf numFmtId="0" fontId="16" fillId="0" borderId="62" xfId="0" applyFont="1" applyFill="1" applyBorder="1" applyAlignment="1" applyProtection="1">
      <alignment horizontal="left" vertical="center"/>
    </xf>
    <xf numFmtId="0" fontId="16" fillId="0" borderId="37" xfId="4" applyFont="1" applyFill="1" applyBorder="1" applyAlignment="1" applyProtection="1">
      <alignment vertical="center" wrapText="1"/>
    </xf>
    <xf numFmtId="0" fontId="16" fillId="0" borderId="63" xfId="0" applyFont="1" applyFill="1" applyBorder="1" applyAlignment="1" applyProtection="1">
      <alignment horizontal="left" vertical="center" wrapText="1"/>
    </xf>
    <xf numFmtId="0" fontId="16" fillId="0" borderId="64" xfId="4" applyFont="1" applyFill="1" applyBorder="1" applyAlignment="1" applyProtection="1">
      <alignment vertical="center" wrapText="1"/>
    </xf>
    <xf numFmtId="0" fontId="16" fillId="0" borderId="42"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61"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0" fontId="18" fillId="0" borderId="117" xfId="0" applyFont="1" applyFill="1" applyBorder="1" applyAlignment="1" applyProtection="1">
      <alignment horizontal="center" vertical="center" wrapText="1"/>
      <protection locked="0"/>
    </xf>
    <xf numFmtId="164" fontId="18" fillId="5" borderId="41" xfId="0" applyNumberFormat="1" applyFont="1" applyFill="1" applyBorder="1" applyAlignment="1" applyProtection="1">
      <alignment horizontal="center" vertical="center" wrapText="1"/>
    </xf>
    <xf numFmtId="164" fontId="18" fillId="5" borderId="115" xfId="0" applyNumberFormat="1" applyFont="1" applyFill="1" applyBorder="1" applyAlignment="1" applyProtection="1">
      <alignment horizontal="center" vertical="center" wrapText="1"/>
    </xf>
    <xf numFmtId="164" fontId="18" fillId="0" borderId="117" xfId="0" applyNumberFormat="1" applyFont="1" applyFill="1" applyBorder="1" applyAlignment="1" applyProtection="1">
      <alignment horizontal="center" vertical="center" wrapText="1"/>
      <protection locked="0"/>
    </xf>
    <xf numFmtId="164" fontId="18" fillId="0" borderId="118" xfId="0" applyNumberFormat="1" applyFont="1" applyFill="1" applyBorder="1" applyAlignment="1" applyProtection="1">
      <alignment horizontal="center" vertical="center" wrapText="1"/>
      <protection locked="0"/>
    </xf>
    <xf numFmtId="164" fontId="18" fillId="0" borderId="112" xfId="0" applyNumberFormat="1" applyFont="1" applyFill="1" applyBorder="1" applyAlignment="1" applyProtection="1">
      <alignment horizontal="center" vertical="center" wrapText="1"/>
      <protection locked="0"/>
    </xf>
    <xf numFmtId="164" fontId="18" fillId="5" borderId="119" xfId="0" applyNumberFormat="1" applyFont="1" applyFill="1" applyBorder="1" applyAlignment="1" applyProtection="1">
      <alignment horizontal="center" vertical="center" wrapText="1"/>
    </xf>
    <xf numFmtId="0" fontId="18" fillId="0" borderId="117" xfId="0" applyFont="1" applyBorder="1" applyAlignment="1" applyProtection="1">
      <alignment horizontal="center" vertical="center" wrapText="1"/>
      <protection locked="0"/>
    </xf>
    <xf numFmtId="164" fontId="18" fillId="5" borderId="120" xfId="0" applyNumberFormat="1" applyFont="1" applyFill="1" applyBorder="1" applyAlignment="1" applyProtection="1">
      <alignment horizontal="center" vertical="center" wrapText="1"/>
    </xf>
    <xf numFmtId="0" fontId="41" fillId="0" borderId="112" xfId="0" applyFont="1" applyFill="1" applyBorder="1" applyAlignment="1" applyProtection="1">
      <alignment horizontal="left" vertical="center"/>
    </xf>
    <xf numFmtId="0" fontId="55" fillId="2" borderId="11" xfId="0" applyFont="1" applyFill="1" applyBorder="1" applyAlignment="1" applyProtection="1">
      <alignment horizontal="left" vertical="center"/>
    </xf>
    <xf numFmtId="0" fontId="55" fillId="0" borderId="11" xfId="0" applyFont="1" applyFill="1" applyBorder="1" applyAlignment="1" applyProtection="1">
      <alignment horizontal="left" vertical="center"/>
    </xf>
    <xf numFmtId="0" fontId="55" fillId="0" borderId="112" xfId="0" applyFont="1" applyBorder="1" applyAlignment="1" applyProtection="1">
      <alignment horizontal="left" vertical="center"/>
    </xf>
    <xf numFmtId="0" fontId="55" fillId="0" borderId="11" xfId="0" applyFont="1" applyBorder="1" applyAlignment="1" applyProtection="1">
      <alignment horizontal="left" vertical="center" wrapText="1"/>
    </xf>
    <xf numFmtId="0" fontId="55" fillId="0" borderId="11" xfId="0" applyFont="1" applyBorder="1" applyAlignment="1" applyProtection="1">
      <alignment horizontal="left" vertical="center"/>
    </xf>
    <xf numFmtId="0" fontId="55" fillId="2" borderId="112" xfId="0" applyFont="1" applyFill="1" applyBorder="1" applyAlignment="1" applyProtection="1">
      <alignment horizontal="left" vertical="center"/>
    </xf>
    <xf numFmtId="0" fontId="5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164" fontId="40" fillId="7" borderId="117" xfId="0" applyNumberFormat="1" applyFont="1" applyFill="1" applyBorder="1" applyAlignment="1" applyProtection="1">
      <alignment horizontal="center" vertical="center"/>
    </xf>
    <xf numFmtId="0" fontId="55" fillId="0" borderId="21" xfId="0" applyFont="1" applyBorder="1" applyAlignment="1" applyProtection="1">
      <alignment horizontal="left" vertical="center"/>
    </xf>
    <xf numFmtId="0" fontId="16" fillId="0" borderId="12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43" xfId="0" applyFont="1" applyFill="1" applyBorder="1" applyAlignment="1" applyProtection="1">
      <alignment horizontal="left" vertical="center"/>
    </xf>
    <xf numFmtId="0" fontId="16" fillId="0" borderId="123" xfId="0" applyFont="1" applyFill="1" applyBorder="1" applyAlignment="1" applyProtection="1">
      <alignment horizontal="center" vertical="center"/>
    </xf>
    <xf numFmtId="0" fontId="16" fillId="8" borderId="112" xfId="0" applyFont="1" applyFill="1" applyBorder="1" applyAlignment="1" applyProtection="1">
      <alignment horizontal="left" vertical="center" wrapText="1"/>
    </xf>
    <xf numFmtId="0" fontId="16" fillId="0" borderId="124" xfId="0" applyFont="1" applyFill="1" applyBorder="1" applyAlignment="1" applyProtection="1">
      <alignment horizontal="center" vertical="center"/>
    </xf>
    <xf numFmtId="0" fontId="41" fillId="0" borderId="115" xfId="0" applyFont="1" applyFill="1" applyBorder="1" applyAlignment="1" applyProtection="1">
      <alignment horizontal="left" vertical="center"/>
    </xf>
    <xf numFmtId="0" fontId="41" fillId="0" borderId="122" xfId="0" applyFont="1" applyFill="1" applyBorder="1" applyAlignment="1" applyProtection="1">
      <alignment horizontal="center" vertical="center"/>
    </xf>
    <xf numFmtId="0" fontId="41" fillId="8" borderId="114" xfId="0" applyFont="1" applyFill="1" applyBorder="1" applyAlignment="1" applyProtection="1">
      <alignment horizontal="left" vertical="center" wrapText="1"/>
    </xf>
    <xf numFmtId="0" fontId="21" fillId="8" borderId="112" xfId="0" applyFont="1" applyFill="1" applyBorder="1" applyAlignment="1" applyProtection="1">
      <alignment horizontal="left" vertical="center" wrapText="1"/>
    </xf>
    <xf numFmtId="164" fontId="46" fillId="9" borderId="40" xfId="0" applyNumberFormat="1" applyFont="1" applyFill="1" applyBorder="1" applyAlignment="1" applyProtection="1">
      <alignment horizontal="center" vertical="center"/>
    </xf>
    <xf numFmtId="164" fontId="46" fillId="9" borderId="37" xfId="0" applyNumberFormat="1" applyFont="1" applyFill="1" applyBorder="1" applyAlignment="1" applyProtection="1">
      <alignment horizontal="center" vertical="center"/>
    </xf>
    <xf numFmtId="164" fontId="57" fillId="9" borderId="37" xfId="0" applyNumberFormat="1" applyFont="1" applyFill="1" applyBorder="1" applyAlignment="1" applyProtection="1">
      <alignment horizontal="center" vertical="center"/>
    </xf>
    <xf numFmtId="164" fontId="57" fillId="9" borderId="62" xfId="0" applyNumberFormat="1" applyFont="1" applyFill="1" applyBorder="1" applyAlignment="1" applyProtection="1">
      <alignment horizontal="center" vertical="center"/>
    </xf>
    <xf numFmtId="164" fontId="57" fillId="0" borderId="121" xfId="0" applyNumberFormat="1" applyFont="1" applyBorder="1" applyAlignment="1" applyProtection="1">
      <alignment horizontal="center" vertical="center"/>
    </xf>
    <xf numFmtId="164" fontId="57" fillId="9" borderId="68" xfId="0" applyNumberFormat="1" applyFont="1" applyFill="1" applyBorder="1" applyAlignment="1" applyProtection="1">
      <alignment horizontal="center" vertical="center"/>
    </xf>
    <xf numFmtId="164" fontId="57" fillId="9" borderId="67" xfId="0" applyNumberFormat="1"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21" fillId="0" borderId="23" xfId="0" applyFont="1" applyFill="1" applyBorder="1" applyAlignment="1" applyProtection="1">
      <alignment horizontal="center" vertical="center"/>
    </xf>
    <xf numFmtId="0" fontId="21" fillId="0" borderId="58" xfId="0" applyFont="1" applyFill="1" applyBorder="1" applyAlignment="1" applyProtection="1">
      <alignment horizontal="center" vertical="center"/>
    </xf>
    <xf numFmtId="0" fontId="21" fillId="0" borderId="55" xfId="0" applyFont="1" applyFill="1" applyBorder="1" applyAlignment="1" applyProtection="1">
      <alignment horizontal="center" vertical="center"/>
    </xf>
    <xf numFmtId="0" fontId="21" fillId="0" borderId="13" xfId="0" applyFont="1" applyFill="1" applyBorder="1" applyAlignment="1" applyProtection="1">
      <alignment horizontal="center" vertical="center"/>
      <protection locked="0"/>
    </xf>
    <xf numFmtId="0" fontId="21" fillId="0" borderId="20" xfId="0" applyFont="1" applyFill="1" applyBorder="1" applyAlignment="1" applyProtection="1">
      <alignment horizontal="center" vertical="center"/>
      <protection locked="0"/>
    </xf>
    <xf numFmtId="0" fontId="21" fillId="0" borderId="59" xfId="0" applyFont="1" applyFill="1" applyBorder="1" applyAlignment="1" applyProtection="1">
      <alignment horizontal="center" vertical="center"/>
      <protection locked="0"/>
    </xf>
    <xf numFmtId="0" fontId="21" fillId="0" borderId="11" xfId="0" applyFont="1" applyFill="1" applyBorder="1" applyAlignment="1" applyProtection="1">
      <alignment horizontal="center" vertical="center"/>
      <protection locked="0"/>
    </xf>
    <xf numFmtId="0" fontId="21" fillId="0" borderId="52" xfId="0" applyFont="1" applyFill="1" applyBorder="1" applyAlignment="1" applyProtection="1">
      <alignment horizontal="center" vertical="center"/>
      <protection locked="0"/>
    </xf>
    <xf numFmtId="0" fontId="21" fillId="0" borderId="21" xfId="0" applyFont="1" applyFill="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20" xfId="0" applyFont="1" applyBorder="1" applyAlignment="1" applyProtection="1">
      <alignment horizontal="center" vertical="center"/>
      <protection locked="0"/>
    </xf>
    <xf numFmtId="0" fontId="21" fillId="0" borderId="23" xfId="0" applyFont="1" applyBorder="1" applyAlignment="1" applyProtection="1">
      <alignment horizontal="center" vertical="center"/>
      <protection locked="0"/>
    </xf>
    <xf numFmtId="0" fontId="21" fillId="0" borderId="59" xfId="0" applyFont="1" applyBorder="1" applyAlignment="1" applyProtection="1">
      <alignment horizontal="center" vertical="center"/>
      <protection locked="0"/>
    </xf>
    <xf numFmtId="0" fontId="21" fillId="0" borderId="11" xfId="0" applyFont="1" applyBorder="1" applyAlignment="1" applyProtection="1">
      <alignment horizontal="center" vertical="center"/>
      <protection locked="0"/>
    </xf>
    <xf numFmtId="0" fontId="21" fillId="0" borderId="58" xfId="0" applyFont="1" applyBorder="1" applyAlignment="1" applyProtection="1">
      <alignment horizontal="center" vertical="center"/>
      <protection locked="0"/>
    </xf>
    <xf numFmtId="0" fontId="21" fillId="0" borderId="52" xfId="0" applyFont="1" applyBorder="1" applyAlignment="1" applyProtection="1">
      <alignment horizontal="center" vertical="center"/>
      <protection locked="0"/>
    </xf>
    <xf numFmtId="0" fontId="21" fillId="0" borderId="21" xfId="0" applyFont="1" applyBorder="1" applyAlignment="1" applyProtection="1">
      <alignment horizontal="center" vertical="center"/>
      <protection locked="0"/>
    </xf>
    <xf numFmtId="0" fontId="21" fillId="0" borderId="55" xfId="0" applyFont="1" applyBorder="1" applyAlignment="1" applyProtection="1">
      <alignment horizontal="center" vertical="center"/>
      <protection locked="0"/>
    </xf>
    <xf numFmtId="0" fontId="21" fillId="0" borderId="60" xfId="0" applyFont="1" applyFill="1" applyBorder="1" applyAlignment="1" applyProtection="1">
      <alignment horizontal="center" vertical="center"/>
      <protection locked="0"/>
    </xf>
    <xf numFmtId="0" fontId="21" fillId="0" borderId="12" xfId="0" applyFont="1" applyFill="1" applyBorder="1" applyAlignment="1" applyProtection="1">
      <alignment horizontal="center" vertical="center"/>
      <protection locked="0"/>
    </xf>
    <xf numFmtId="0" fontId="21" fillId="0" borderId="23" xfId="0" applyFont="1" applyFill="1" applyBorder="1" applyAlignment="1" applyProtection="1">
      <alignment horizontal="center" vertical="center"/>
      <protection locked="0"/>
    </xf>
    <xf numFmtId="0" fontId="21" fillId="0" borderId="43" xfId="0" applyFont="1" applyFill="1" applyBorder="1" applyAlignment="1" applyProtection="1">
      <alignment horizontal="center" vertical="center"/>
      <protection locked="0"/>
    </xf>
    <xf numFmtId="0" fontId="21" fillId="0" borderId="58" xfId="0" applyFont="1" applyFill="1" applyBorder="1" applyAlignment="1" applyProtection="1">
      <alignment horizontal="center" vertical="center"/>
      <protection locked="0"/>
    </xf>
    <xf numFmtId="0" fontId="21" fillId="0" borderId="77" xfId="0" applyFont="1" applyFill="1" applyBorder="1" applyAlignment="1" applyProtection="1">
      <alignment horizontal="center" vertical="center"/>
      <protection locked="0"/>
    </xf>
    <xf numFmtId="0" fontId="21" fillId="0" borderId="55" xfId="0" applyFont="1" applyFill="1" applyBorder="1" applyAlignment="1" applyProtection="1">
      <alignment horizontal="center" vertical="center"/>
      <protection locked="0"/>
    </xf>
    <xf numFmtId="0" fontId="21" fillId="0" borderId="53" xfId="0" applyFont="1" applyFill="1" applyBorder="1" applyAlignment="1" applyProtection="1">
      <alignment horizontal="center" vertical="center"/>
      <protection locked="0"/>
    </xf>
    <xf numFmtId="0" fontId="21" fillId="0" borderId="19" xfId="0" applyFont="1" applyFill="1" applyBorder="1" applyAlignment="1" applyProtection="1">
      <alignment horizontal="center" vertical="center"/>
      <protection locked="0"/>
    </xf>
    <xf numFmtId="0" fontId="21" fillId="0" borderId="15" xfId="0" applyFont="1" applyFill="1" applyBorder="1" applyAlignment="1" applyProtection="1">
      <alignment horizontal="center" vertical="center"/>
      <protection locked="0"/>
    </xf>
    <xf numFmtId="0" fontId="21" fillId="0" borderId="53" xfId="0" applyFont="1" applyBorder="1" applyAlignment="1" applyProtection="1">
      <alignment horizontal="center" vertical="center"/>
      <protection locked="0"/>
    </xf>
    <xf numFmtId="0" fontId="21" fillId="0" borderId="19" xfId="0" applyFont="1" applyBorder="1" applyAlignment="1" applyProtection="1">
      <alignment horizontal="center" vertical="center"/>
      <protection locked="0"/>
    </xf>
    <xf numFmtId="0" fontId="21" fillId="0" borderId="15" xfId="0" applyFont="1" applyBorder="1" applyAlignment="1" applyProtection="1">
      <alignment horizontal="center" vertical="center"/>
      <protection locked="0"/>
    </xf>
    <xf numFmtId="0" fontId="21" fillId="0" borderId="14" xfId="0" applyFont="1" applyFill="1" applyBorder="1" applyAlignment="1" applyProtection="1">
      <alignment horizontal="center" vertical="center"/>
      <protection locked="0"/>
    </xf>
    <xf numFmtId="0" fontId="58" fillId="0" borderId="106" xfId="0" applyFont="1" applyBorder="1" applyAlignment="1" applyProtection="1">
      <alignment horizontal="center" vertical="center"/>
      <protection locked="0"/>
    </xf>
    <xf numFmtId="0" fontId="58" fillId="0" borderId="107" xfId="0" applyFont="1" applyBorder="1" applyAlignment="1" applyProtection="1">
      <alignment horizontal="center" vertical="center"/>
      <protection locked="0"/>
    </xf>
    <xf numFmtId="0" fontId="58" fillId="0" borderId="105" xfId="0" applyFont="1" applyBorder="1" applyAlignment="1" applyProtection="1">
      <alignment horizontal="center" vertical="center"/>
      <protection locked="0"/>
    </xf>
    <xf numFmtId="0" fontId="21" fillId="0" borderId="118" xfId="0" applyFont="1" applyFill="1" applyBorder="1" applyAlignment="1" applyProtection="1">
      <alignment horizontal="center" vertical="center"/>
      <protection locked="0"/>
    </xf>
    <xf numFmtId="0" fontId="21" fillId="0" borderId="112" xfId="0" applyFont="1" applyFill="1" applyBorder="1" applyAlignment="1" applyProtection="1">
      <alignment horizontal="center" vertical="center"/>
      <protection locked="0"/>
    </xf>
    <xf numFmtId="0" fontId="21" fillId="0" borderId="117" xfId="0" applyFont="1" applyFill="1" applyBorder="1" applyAlignment="1" applyProtection="1">
      <alignment horizontal="center" vertical="center"/>
      <protection locked="0"/>
    </xf>
    <xf numFmtId="0" fontId="21" fillId="0" borderId="118" xfId="0" applyFont="1" applyBorder="1" applyAlignment="1" applyProtection="1">
      <alignment horizontal="center" vertical="center"/>
      <protection locked="0"/>
    </xf>
    <xf numFmtId="0" fontId="21" fillId="0" borderId="112" xfId="0" applyFont="1" applyBorder="1" applyAlignment="1" applyProtection="1">
      <alignment horizontal="center" vertical="center"/>
      <protection locked="0"/>
    </xf>
    <xf numFmtId="0" fontId="21" fillId="0" borderId="117" xfId="0" applyFont="1" applyBorder="1" applyAlignment="1" applyProtection="1">
      <alignment horizontal="center" vertical="center"/>
      <protection locked="0"/>
    </xf>
    <xf numFmtId="0" fontId="21" fillId="0" borderId="115" xfId="0" applyFont="1" applyFill="1" applyBorder="1" applyAlignment="1" applyProtection="1">
      <alignment horizontal="center" vertical="center"/>
      <protection locked="0"/>
    </xf>
    <xf numFmtId="0" fontId="0" fillId="0" borderId="0" xfId="0" applyProtection="1">
      <protection locked="0"/>
    </xf>
    <xf numFmtId="0" fontId="14" fillId="0" borderId="24" xfId="0" applyFont="1" applyBorder="1" applyAlignment="1" applyProtection="1">
      <alignment horizontal="center" vertical="top"/>
      <protection locked="0"/>
    </xf>
    <xf numFmtId="0" fontId="20" fillId="8" borderId="48" xfId="4" applyFont="1" applyFill="1" applyBorder="1" applyAlignment="1" applyProtection="1">
      <alignment horizontal="center" vertical="center" wrapText="1"/>
    </xf>
    <xf numFmtId="0" fontId="20" fillId="8" borderId="0" xfId="4" applyFont="1" applyFill="1" applyBorder="1" applyAlignment="1" applyProtection="1">
      <alignment horizontal="center" vertical="center" wrapText="1"/>
    </xf>
    <xf numFmtId="164" fontId="47" fillId="7" borderId="92" xfId="0" applyNumberFormat="1" applyFont="1" applyFill="1" applyBorder="1" applyAlignment="1" applyProtection="1">
      <alignment horizontal="right" vertical="center"/>
    </xf>
    <xf numFmtId="164" fontId="47" fillId="7" borderId="93" xfId="0" applyNumberFormat="1" applyFont="1" applyFill="1" applyBorder="1" applyAlignment="1" applyProtection="1">
      <alignment horizontal="right" vertical="center"/>
    </xf>
    <xf numFmtId="164" fontId="47" fillId="7" borderId="94"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41" fillId="9" borderId="4" xfId="0" applyFont="1" applyFill="1" applyBorder="1" applyAlignment="1" applyProtection="1">
      <alignment horizontal="center" vertical="center"/>
    </xf>
    <xf numFmtId="0" fontId="41" fillId="9" borderId="5" xfId="0" applyFont="1" applyFill="1" applyBorder="1" applyAlignment="1" applyProtection="1">
      <alignment horizontal="center" vertical="center"/>
    </xf>
    <xf numFmtId="0" fontId="41" fillId="9" borderId="27" xfId="0" applyFont="1" applyFill="1" applyBorder="1" applyAlignment="1" applyProtection="1">
      <alignment horizontal="center" vertical="center"/>
    </xf>
    <xf numFmtId="0" fontId="47" fillId="10" borderId="4" xfId="0" applyFont="1" applyFill="1" applyBorder="1" applyAlignment="1" applyProtection="1">
      <alignment horizontal="right" vertical="center"/>
    </xf>
    <xf numFmtId="0" fontId="47" fillId="10" borderId="5" xfId="0" applyFont="1" applyFill="1" applyBorder="1" applyAlignment="1" applyProtection="1">
      <alignment horizontal="right" vertical="center"/>
    </xf>
    <xf numFmtId="0" fontId="47" fillId="10" borderId="27" xfId="0" applyFont="1" applyFill="1" applyBorder="1" applyAlignment="1" applyProtection="1">
      <alignment horizontal="right" vertical="center"/>
    </xf>
    <xf numFmtId="0" fontId="47" fillId="0" borderId="65" xfId="0"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5" fillId="0" borderId="0" xfId="0" applyFont="1" applyAlignment="1" applyProtection="1">
      <alignment horizontal="right" vertical="center" wrapText="1"/>
    </xf>
    <xf numFmtId="0" fontId="28" fillId="0" borderId="1" xfId="0" applyFont="1" applyBorder="1" applyAlignment="1" applyProtection="1">
      <alignment horizontal="center" vertical="center" wrapText="1"/>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9" xfId="0" applyFont="1" applyBorder="1" applyAlignment="1" applyProtection="1">
      <alignment horizontal="center"/>
    </xf>
    <xf numFmtId="0" fontId="41" fillId="9" borderId="63" xfId="0" applyFont="1" applyFill="1" applyBorder="1" applyAlignment="1" applyProtection="1">
      <alignment horizontal="center"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22" fillId="7" borderId="0" xfId="0" applyFont="1" applyFill="1" applyAlignment="1" applyProtection="1">
      <alignment horizontal="center"/>
    </xf>
    <xf numFmtId="0" fontId="47" fillId="10" borderId="65" xfId="0" applyFont="1" applyFill="1" applyBorder="1" applyAlignment="1" applyProtection="1">
      <alignment horizontal="right"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3" xfId="0" applyNumberFormat="1" applyFont="1" applyBorder="1" applyAlignment="1" applyProtection="1">
      <alignment horizontal="center" vertical="center" wrapText="1"/>
    </xf>
    <xf numFmtId="164" fontId="0" fillId="0" borderId="82" xfId="0" applyNumberFormat="1" applyFont="1" applyBorder="1" applyAlignment="1" applyProtection="1">
      <alignment horizontal="center" vertical="center" wrapText="1"/>
    </xf>
    <xf numFmtId="0" fontId="36"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82" xfId="0" applyFont="1" applyBorder="1" applyAlignment="1" applyProtection="1">
      <alignment horizontal="center"/>
    </xf>
    <xf numFmtId="0" fontId="7" fillId="0" borderId="24" xfId="0" applyFont="1" applyBorder="1" applyAlignment="1" applyProtection="1">
      <alignment horizontal="center"/>
    </xf>
    <xf numFmtId="0" fontId="7" fillId="0" borderId="83" xfId="0" applyFont="1" applyBorder="1" applyAlignment="1" applyProtection="1">
      <alignment horizontal="center"/>
    </xf>
    <xf numFmtId="0" fontId="27" fillId="6" borderId="0" xfId="0" applyFont="1" applyFill="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6" xfId="0" applyFont="1" applyBorder="1" applyAlignment="1" applyProtection="1">
      <alignment horizontal="center" vertical="center"/>
    </xf>
    <xf numFmtId="0" fontId="24" fillId="0" borderId="72" xfId="0" applyFont="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14" fillId="0" borderId="32" xfId="0" applyFont="1" applyBorder="1" applyAlignment="1" applyProtection="1">
      <alignment horizontal="center" vertical="top"/>
      <protection locked="0"/>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70" xfId="0" applyFont="1" applyBorder="1" applyAlignment="1" applyProtection="1">
      <alignment horizontal="center" vertical="center"/>
    </xf>
    <xf numFmtId="0" fontId="7" fillId="0" borderId="71"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6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1" xfId="0" applyFont="1" applyFill="1" applyBorder="1" applyAlignment="1" applyProtection="1">
      <alignment horizontal="center" vertical="center"/>
    </xf>
    <xf numFmtId="0" fontId="7" fillId="4" borderId="68" xfId="0" applyFont="1" applyFill="1" applyBorder="1" applyAlignment="1" applyProtection="1">
      <alignment horizontal="center" vertical="center"/>
    </xf>
    <xf numFmtId="0" fontId="7" fillId="4" borderId="76" xfId="0" applyFont="1" applyFill="1" applyBorder="1" applyAlignment="1" applyProtection="1">
      <alignment horizontal="center" vertical="center"/>
    </xf>
  </cellXfs>
  <cellStyles count="5">
    <cellStyle name="Euro" xfId="2"/>
    <cellStyle name="Normal" xfId="0" builtinId="0"/>
    <cellStyle name="Normal 2" xfId="3"/>
    <cellStyle name="Normal_Hoja2" xfId="4"/>
    <cellStyle name="Porcentaje" xfId="1" builtinId="5"/>
  </cellStyles>
  <dxfs count="17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6"/>
  <sheetViews>
    <sheetView topLeftCell="A7" zoomScale="62" zoomScaleNormal="62" zoomScaleSheetLayoutView="80" workbookViewId="0">
      <pane ySplit="1410" topLeftCell="A118" activePane="bottomLeft"/>
      <selection activeCell="A7" sqref="A7"/>
      <selection pane="bottomLeft" activeCell="G122" sqref="G122:R12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36" x14ac:dyDescent="0.25">
      <c r="A1" s="69"/>
      <c r="B1" s="69"/>
      <c r="C1" s="69"/>
      <c r="D1" s="69"/>
      <c r="E1" s="69"/>
      <c r="F1" s="69"/>
      <c r="G1" s="69"/>
      <c r="H1" s="69"/>
      <c r="I1" s="69"/>
      <c r="J1" s="69"/>
      <c r="K1" s="69"/>
      <c r="L1" s="69"/>
      <c r="M1" s="69"/>
      <c r="N1" s="69"/>
      <c r="O1" s="69"/>
      <c r="P1" s="69"/>
      <c r="Q1" s="69"/>
      <c r="R1" s="69"/>
      <c r="S1" s="69"/>
      <c r="T1" s="69"/>
      <c r="U1" s="69"/>
      <c r="V1" s="69"/>
      <c r="W1" s="69"/>
      <c r="X1" s="69"/>
      <c r="Y1" s="69"/>
    </row>
    <row r="2" spans="1:36" x14ac:dyDescent="0.25">
      <c r="A2" s="69"/>
      <c r="B2" s="69"/>
      <c r="C2" s="69"/>
      <c r="D2" s="69"/>
      <c r="E2" s="69"/>
      <c r="F2" s="69"/>
      <c r="G2" s="69"/>
      <c r="H2" s="69"/>
      <c r="I2" s="69"/>
      <c r="J2" s="69"/>
      <c r="K2" s="69"/>
      <c r="L2" s="69"/>
      <c r="M2" s="69"/>
      <c r="N2" s="69"/>
      <c r="O2" s="69"/>
      <c r="P2" s="69"/>
      <c r="Q2" s="69"/>
      <c r="R2" s="69"/>
      <c r="S2" s="69"/>
      <c r="T2" s="69"/>
      <c r="U2" s="69"/>
      <c r="V2" s="69"/>
      <c r="W2" s="69"/>
      <c r="X2" s="69"/>
      <c r="Y2" s="69"/>
    </row>
    <row r="3" spans="1:36"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row>
    <row r="4" spans="1:36"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row>
    <row r="5" spans="1:36"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row>
    <row r="6" spans="1:36" ht="24.75" customHeight="1" x14ac:dyDescent="0.25">
      <c r="A6" s="69"/>
      <c r="B6" s="69"/>
      <c r="C6" s="69"/>
      <c r="D6" s="405"/>
      <c r="E6" s="469" t="s">
        <v>117</v>
      </c>
      <c r="F6" s="469"/>
      <c r="G6" s="469"/>
      <c r="H6" s="405"/>
      <c r="I6" s="405"/>
      <c r="J6" s="405"/>
      <c r="K6" s="405"/>
      <c r="L6" s="69"/>
      <c r="M6" s="69"/>
      <c r="N6" s="69"/>
      <c r="O6" s="69"/>
      <c r="P6" s="69"/>
      <c r="Q6" s="69"/>
      <c r="R6" s="69"/>
      <c r="S6" s="69"/>
      <c r="T6" s="69"/>
      <c r="U6" s="69"/>
      <c r="V6" s="69"/>
      <c r="W6" s="69"/>
      <c r="X6" s="69"/>
      <c r="Y6" s="69"/>
    </row>
    <row r="7" spans="1:36" ht="24.75" customHeight="1" x14ac:dyDescent="0.25">
      <c r="A7" s="70"/>
      <c r="B7" s="69"/>
      <c r="C7" s="69"/>
      <c r="D7" s="469" t="s">
        <v>118</v>
      </c>
      <c r="E7" s="469"/>
      <c r="F7" s="469"/>
      <c r="G7" s="469"/>
      <c r="H7" s="469"/>
      <c r="I7" s="469"/>
      <c r="J7" s="469"/>
      <c r="K7" s="469"/>
      <c r="L7" s="69"/>
      <c r="M7" s="69"/>
      <c r="N7" s="69"/>
      <c r="O7" s="69"/>
      <c r="P7" s="69"/>
      <c r="Q7" s="69"/>
      <c r="R7" s="69"/>
      <c r="S7" s="69"/>
      <c r="T7" s="69"/>
      <c r="U7" s="470" t="s">
        <v>1</v>
      </c>
      <c r="V7" s="470"/>
      <c r="W7" s="69"/>
      <c r="X7" s="69"/>
      <c r="Y7" s="69"/>
    </row>
    <row r="8" spans="1:36" ht="18" customHeight="1" thickBot="1" x14ac:dyDescent="0.3">
      <c r="A8" s="471" t="s">
        <v>2</v>
      </c>
      <c r="B8" s="471"/>
      <c r="C8" s="472" t="s">
        <v>216</v>
      </c>
      <c r="D8" s="472"/>
      <c r="E8" s="71"/>
      <c r="F8" s="71"/>
      <c r="G8" s="71"/>
      <c r="H8" s="69"/>
      <c r="I8" s="69"/>
      <c r="J8" s="69"/>
      <c r="K8" s="69"/>
      <c r="L8" s="69"/>
      <c r="M8" s="69"/>
      <c r="N8" s="69"/>
      <c r="O8" s="72" t="s">
        <v>3</v>
      </c>
      <c r="P8" s="73"/>
      <c r="Q8" s="73"/>
      <c r="R8" s="74" t="s">
        <v>217</v>
      </c>
      <c r="S8" s="74"/>
      <c r="T8" s="74"/>
      <c r="U8" s="406" t="s">
        <v>128</v>
      </c>
      <c r="V8" s="406"/>
      <c r="W8" s="69"/>
      <c r="X8" s="69"/>
      <c r="Y8" s="69"/>
    </row>
    <row r="9" spans="1:36" ht="11.25" customHeight="1" thickBot="1" x14ac:dyDescent="0.3">
      <c r="A9" s="69"/>
      <c r="B9" s="69"/>
      <c r="C9" s="69"/>
      <c r="D9" s="69"/>
      <c r="E9" s="69"/>
      <c r="F9" s="75"/>
      <c r="G9" s="76"/>
      <c r="H9" s="76"/>
      <c r="I9" s="76"/>
      <c r="J9" s="69"/>
      <c r="K9" s="69"/>
      <c r="L9" s="69"/>
      <c r="M9" s="69"/>
      <c r="N9" s="69"/>
      <c r="O9" s="69"/>
      <c r="P9" s="69"/>
      <c r="Q9" s="69"/>
      <c r="R9" s="69"/>
      <c r="S9" s="69"/>
      <c r="T9" s="69"/>
      <c r="U9" s="69"/>
      <c r="V9" s="69"/>
      <c r="W9" s="69"/>
      <c r="X9" s="69"/>
      <c r="Y9" s="69"/>
    </row>
    <row r="10" spans="1:36" ht="16.5" customHeight="1" thickBot="1" x14ac:dyDescent="0.3">
      <c r="A10" s="477" t="s">
        <v>4</v>
      </c>
      <c r="B10" s="473" t="s">
        <v>5</v>
      </c>
      <c r="C10" s="477" t="s">
        <v>6</v>
      </c>
      <c r="D10" s="477" t="s">
        <v>7</v>
      </c>
      <c r="E10" s="473" t="s">
        <v>8</v>
      </c>
      <c r="F10" s="473" t="s">
        <v>9</v>
      </c>
      <c r="G10" s="481" t="s">
        <v>32</v>
      </c>
      <c r="H10" s="481"/>
      <c r="I10" s="481"/>
      <c r="J10" s="481"/>
      <c r="K10" s="481" t="s">
        <v>106</v>
      </c>
      <c r="L10" s="481"/>
      <c r="M10" s="481"/>
      <c r="N10" s="481"/>
      <c r="O10" s="481" t="s">
        <v>10</v>
      </c>
      <c r="P10" s="481"/>
      <c r="Q10" s="481"/>
      <c r="R10" s="481"/>
      <c r="S10" s="77"/>
      <c r="T10" s="483" t="s">
        <v>11</v>
      </c>
      <c r="U10" s="484"/>
      <c r="V10" s="484"/>
      <c r="W10" s="485"/>
      <c r="X10" s="69"/>
      <c r="Y10" s="69"/>
    </row>
    <row r="11" spans="1:36" ht="15.75" customHeight="1" thickBot="1" x14ac:dyDescent="0.3">
      <c r="A11" s="478"/>
      <c r="B11" s="474"/>
      <c r="C11" s="478"/>
      <c r="D11" s="478"/>
      <c r="E11" s="474"/>
      <c r="F11" s="474"/>
      <c r="G11" s="475" t="s">
        <v>12</v>
      </c>
      <c r="H11" s="486" t="s">
        <v>13</v>
      </c>
      <c r="I11" s="487"/>
      <c r="J11" s="488"/>
      <c r="K11" s="475" t="s">
        <v>12</v>
      </c>
      <c r="L11" s="486" t="s">
        <v>13</v>
      </c>
      <c r="M11" s="487"/>
      <c r="N11" s="488"/>
      <c r="O11" s="475" t="s">
        <v>12</v>
      </c>
      <c r="P11" s="486" t="s">
        <v>13</v>
      </c>
      <c r="Q11" s="487"/>
      <c r="R11" s="488"/>
      <c r="S11" s="78"/>
      <c r="T11" s="475" t="s">
        <v>12</v>
      </c>
      <c r="U11" s="486" t="s">
        <v>13</v>
      </c>
      <c r="V11" s="487"/>
      <c r="W11" s="488"/>
      <c r="X11" s="69"/>
      <c r="Y11" s="69"/>
    </row>
    <row r="12" spans="1:36" ht="15.75" customHeight="1" thickBot="1" x14ac:dyDescent="0.3">
      <c r="A12" s="479"/>
      <c r="B12" s="480"/>
      <c r="C12" s="478"/>
      <c r="D12" s="478"/>
      <c r="E12" s="474"/>
      <c r="F12" s="474"/>
      <c r="G12" s="476"/>
      <c r="H12" s="404" t="s">
        <v>16</v>
      </c>
      <c r="I12" s="404" t="s">
        <v>17</v>
      </c>
      <c r="J12" s="79" t="s">
        <v>14</v>
      </c>
      <c r="K12" s="476"/>
      <c r="L12" s="404" t="s">
        <v>16</v>
      </c>
      <c r="M12" s="404" t="s">
        <v>17</v>
      </c>
      <c r="N12" s="79" t="s">
        <v>14</v>
      </c>
      <c r="O12" s="476"/>
      <c r="P12" s="404" t="s">
        <v>16</v>
      </c>
      <c r="Q12" s="404" t="s">
        <v>17</v>
      </c>
      <c r="R12" s="80" t="s">
        <v>14</v>
      </c>
      <c r="S12" s="77"/>
      <c r="T12" s="476"/>
      <c r="U12" s="404" t="s">
        <v>16</v>
      </c>
      <c r="V12" s="404" t="s">
        <v>17</v>
      </c>
      <c r="W12" s="81" t="s">
        <v>14</v>
      </c>
      <c r="X12" s="69"/>
      <c r="Y12" s="69"/>
    </row>
    <row r="13" spans="1:36" ht="24.95" customHeight="1" x14ac:dyDescent="0.25">
      <c r="A13" s="316" t="s">
        <v>36</v>
      </c>
      <c r="B13" s="317" t="s">
        <v>37</v>
      </c>
      <c r="C13" s="319" t="s">
        <v>133</v>
      </c>
      <c r="D13" s="318" t="s">
        <v>107</v>
      </c>
      <c r="E13" s="319">
        <v>3000000000</v>
      </c>
      <c r="F13" s="320" t="s">
        <v>15</v>
      </c>
      <c r="G13" s="92"/>
      <c r="H13" s="93"/>
      <c r="I13" s="93"/>
      <c r="J13" s="94">
        <f t="shared" ref="J13:J62" si="0">SUM(H13:I13)</f>
        <v>0</v>
      </c>
      <c r="K13" s="92"/>
      <c r="L13" s="93"/>
      <c r="M13" s="93"/>
      <c r="N13" s="94">
        <f t="shared" ref="N13:N73" si="1">SUM(L13:M13)</f>
        <v>0</v>
      </c>
      <c r="O13" s="92"/>
      <c r="P13" s="93"/>
      <c r="Q13" s="93"/>
      <c r="R13" s="95">
        <f t="shared" ref="R13:R62" si="2">SUM(P13:Q13)</f>
        <v>0</v>
      </c>
      <c r="S13" s="96"/>
      <c r="T13" s="97">
        <f>SUM(G13+K13+O13)</f>
        <v>0</v>
      </c>
      <c r="U13" s="94">
        <f>SUM(H13+L13+P13)</f>
        <v>0</v>
      </c>
      <c r="V13" s="94">
        <f>SUM(I13+M13+Q13)</f>
        <v>0</v>
      </c>
      <c r="W13" s="98">
        <f>SUM(J13+N13+R13)</f>
        <v>0</v>
      </c>
      <c r="X13" s="99"/>
      <c r="Y13" s="99"/>
      <c r="Z13" s="99"/>
      <c r="AA13" s="99"/>
      <c r="AB13" s="100"/>
      <c r="AC13" s="100"/>
      <c r="AD13" s="100"/>
      <c r="AE13" s="69"/>
      <c r="AF13" s="69"/>
      <c r="AG13" s="69"/>
      <c r="AH13" s="69"/>
      <c r="AI13" s="69"/>
      <c r="AJ13" s="69"/>
    </row>
    <row r="14" spans="1:36" ht="24.95" customHeight="1" x14ac:dyDescent="0.25">
      <c r="A14" s="389" t="s">
        <v>36</v>
      </c>
      <c r="B14" s="321" t="s">
        <v>37</v>
      </c>
      <c r="C14" s="329" t="s">
        <v>133</v>
      </c>
      <c r="D14" s="322" t="s">
        <v>83</v>
      </c>
      <c r="E14" s="321" t="s">
        <v>190</v>
      </c>
      <c r="F14" s="323" t="s">
        <v>15</v>
      </c>
      <c r="G14" s="103"/>
      <c r="H14" s="104"/>
      <c r="I14" s="104"/>
      <c r="J14" s="105">
        <f t="shared" si="0"/>
        <v>0</v>
      </c>
      <c r="K14" s="106"/>
      <c r="L14" s="107"/>
      <c r="M14" s="107"/>
      <c r="N14" s="105">
        <f>SUM(L14:M14)</f>
        <v>0</v>
      </c>
      <c r="O14" s="106"/>
      <c r="P14" s="107"/>
      <c r="Q14" s="107"/>
      <c r="R14" s="108">
        <f t="shared" si="2"/>
        <v>0</v>
      </c>
      <c r="S14" s="96"/>
      <c r="T14" s="109">
        <f t="shared" ref="T14:V28" si="3">SUM(G14,K14,O14)</f>
        <v>0</v>
      </c>
      <c r="U14" s="105">
        <f t="shared" si="3"/>
        <v>0</v>
      </c>
      <c r="V14" s="105">
        <f t="shared" si="3"/>
        <v>0</v>
      </c>
      <c r="W14" s="110">
        <f t="shared" ref="W14:W56" si="4">J14+N14+R14</f>
        <v>0</v>
      </c>
      <c r="X14" s="111"/>
      <c r="Y14" s="111"/>
      <c r="Z14" s="111"/>
      <c r="AA14" s="99"/>
      <c r="AB14" s="100"/>
      <c r="AC14" s="100"/>
      <c r="AD14" s="100"/>
      <c r="AE14" s="69"/>
      <c r="AF14" s="69"/>
      <c r="AG14" s="69"/>
      <c r="AH14" s="69"/>
      <c r="AI14" s="69"/>
      <c r="AJ14" s="69"/>
    </row>
    <row r="15" spans="1:36" ht="20.25" x14ac:dyDescent="0.25">
      <c r="A15" s="389" t="s">
        <v>36</v>
      </c>
      <c r="B15" s="321" t="s">
        <v>37</v>
      </c>
      <c r="C15" s="321" t="s">
        <v>133</v>
      </c>
      <c r="D15" s="322" t="s">
        <v>46</v>
      </c>
      <c r="E15" s="321" t="s">
        <v>192</v>
      </c>
      <c r="F15" s="324" t="s">
        <v>15</v>
      </c>
      <c r="G15" s="103"/>
      <c r="H15" s="104"/>
      <c r="I15" s="104"/>
      <c r="J15" s="105">
        <f t="shared" si="0"/>
        <v>0</v>
      </c>
      <c r="K15" s="106"/>
      <c r="L15" s="107"/>
      <c r="M15" s="107"/>
      <c r="N15" s="105">
        <f>SUM(L15:M15)</f>
        <v>0</v>
      </c>
      <c r="O15" s="106"/>
      <c r="P15" s="107"/>
      <c r="Q15" s="107"/>
      <c r="R15" s="108">
        <f t="shared" si="2"/>
        <v>0</v>
      </c>
      <c r="S15" s="96"/>
      <c r="T15" s="109">
        <f t="shared" si="3"/>
        <v>0</v>
      </c>
      <c r="U15" s="105">
        <f t="shared" si="3"/>
        <v>0</v>
      </c>
      <c r="V15" s="105">
        <f t="shared" si="3"/>
        <v>0</v>
      </c>
      <c r="W15" s="110">
        <f>J15+N15+R15</f>
        <v>0</v>
      </c>
      <c r="X15" s="111"/>
      <c r="Y15" s="111"/>
      <c r="Z15" s="111"/>
      <c r="AA15" s="99"/>
      <c r="AB15" s="100"/>
      <c r="AC15" s="100"/>
      <c r="AD15" s="100"/>
      <c r="AE15" s="69"/>
      <c r="AF15" s="69"/>
      <c r="AG15" s="69"/>
      <c r="AH15" s="69"/>
      <c r="AI15" s="69"/>
      <c r="AJ15" s="69"/>
    </row>
    <row r="16" spans="1:36" ht="24.95" customHeight="1" x14ac:dyDescent="0.25">
      <c r="A16" s="389" t="s">
        <v>36</v>
      </c>
      <c r="B16" s="321" t="s">
        <v>37</v>
      </c>
      <c r="C16" s="321" t="s">
        <v>133</v>
      </c>
      <c r="D16" s="322" t="s">
        <v>139</v>
      </c>
      <c r="E16" s="321" t="s">
        <v>193</v>
      </c>
      <c r="F16" s="324" t="s">
        <v>15</v>
      </c>
      <c r="G16" s="103"/>
      <c r="H16" s="104"/>
      <c r="I16" s="104"/>
      <c r="J16" s="105">
        <f>SUM(H16:I16)</f>
        <v>0</v>
      </c>
      <c r="K16" s="103"/>
      <c r="L16" s="104"/>
      <c r="M16" s="104"/>
      <c r="N16" s="105">
        <f t="shared" si="1"/>
        <v>0</v>
      </c>
      <c r="O16" s="103"/>
      <c r="P16" s="104"/>
      <c r="Q16" s="104"/>
      <c r="R16" s="108">
        <f t="shared" si="2"/>
        <v>0</v>
      </c>
      <c r="S16" s="96"/>
      <c r="T16" s="109">
        <f t="shared" si="3"/>
        <v>0</v>
      </c>
      <c r="U16" s="105">
        <f t="shared" si="3"/>
        <v>0</v>
      </c>
      <c r="V16" s="105">
        <f t="shared" si="3"/>
        <v>0</v>
      </c>
      <c r="W16" s="110">
        <f t="shared" si="4"/>
        <v>0</v>
      </c>
      <c r="X16" s="111"/>
      <c r="Y16" s="111"/>
      <c r="Z16" s="111"/>
      <c r="AA16" s="99"/>
      <c r="AB16" s="100"/>
      <c r="AC16" s="100"/>
      <c r="AD16" s="100"/>
      <c r="AE16" s="69"/>
      <c r="AF16" s="69"/>
      <c r="AG16" s="69"/>
      <c r="AH16" s="69"/>
      <c r="AI16" s="69"/>
      <c r="AJ16" s="69"/>
    </row>
    <row r="17" spans="1:40" ht="24.95" customHeight="1" x14ac:dyDescent="0.25">
      <c r="A17" s="325" t="s">
        <v>36</v>
      </c>
      <c r="B17" s="326" t="s">
        <v>37</v>
      </c>
      <c r="C17" s="326" t="s">
        <v>133</v>
      </c>
      <c r="D17" s="327" t="s">
        <v>122</v>
      </c>
      <c r="E17" s="321" t="s">
        <v>194</v>
      </c>
      <c r="F17" s="328" t="s">
        <v>15</v>
      </c>
      <c r="G17" s="113"/>
      <c r="H17" s="114"/>
      <c r="I17" s="114"/>
      <c r="J17" s="105">
        <f>SUM(H17:I17)</f>
        <v>0</v>
      </c>
      <c r="K17" s="113"/>
      <c r="L17" s="114"/>
      <c r="M17" s="114"/>
      <c r="N17" s="105">
        <f t="shared" si="1"/>
        <v>0</v>
      </c>
      <c r="O17" s="113"/>
      <c r="P17" s="114"/>
      <c r="Q17" s="114"/>
      <c r="R17" s="108">
        <f t="shared" si="2"/>
        <v>0</v>
      </c>
      <c r="S17" s="96"/>
      <c r="T17" s="109">
        <f>SUM(G17,K17,O17)</f>
        <v>0</v>
      </c>
      <c r="U17" s="105">
        <f>SUM(H17,L17,P17)</f>
        <v>0</v>
      </c>
      <c r="V17" s="105">
        <f>SUM(I17,M17,Q17)</f>
        <v>0</v>
      </c>
      <c r="W17" s="110">
        <f>J17+N17+R17</f>
        <v>0</v>
      </c>
      <c r="X17" s="111"/>
      <c r="Y17" s="111"/>
      <c r="Z17" s="111"/>
      <c r="AA17" s="99"/>
      <c r="AB17" s="100"/>
      <c r="AC17" s="100"/>
      <c r="AD17" s="100"/>
      <c r="AE17" s="69"/>
      <c r="AF17" s="69"/>
      <c r="AG17" s="69"/>
      <c r="AH17" s="69"/>
      <c r="AI17" s="69"/>
      <c r="AJ17" s="85"/>
      <c r="AK17" s="1"/>
    </row>
    <row r="18" spans="1:40" ht="24.95" customHeight="1" x14ac:dyDescent="0.25">
      <c r="A18" s="325" t="s">
        <v>36</v>
      </c>
      <c r="B18" s="326" t="s">
        <v>37</v>
      </c>
      <c r="C18" s="326" t="s">
        <v>133</v>
      </c>
      <c r="D18" s="327" t="s">
        <v>195</v>
      </c>
      <c r="E18" s="326" t="s">
        <v>196</v>
      </c>
      <c r="F18" s="328" t="s">
        <v>15</v>
      </c>
      <c r="G18" s="113"/>
      <c r="H18" s="114"/>
      <c r="I18" s="114"/>
      <c r="J18" s="116">
        <f t="shared" si="0"/>
        <v>0</v>
      </c>
      <c r="K18" s="113"/>
      <c r="L18" s="114"/>
      <c r="M18" s="114"/>
      <c r="N18" s="116">
        <f t="shared" si="1"/>
        <v>0</v>
      </c>
      <c r="O18" s="113"/>
      <c r="P18" s="114"/>
      <c r="Q18" s="114"/>
      <c r="R18" s="117">
        <f t="shared" si="2"/>
        <v>0</v>
      </c>
      <c r="S18" s="96"/>
      <c r="T18" s="118">
        <f t="shared" si="3"/>
        <v>0</v>
      </c>
      <c r="U18" s="116">
        <f t="shared" si="3"/>
        <v>0</v>
      </c>
      <c r="V18" s="116">
        <f t="shared" si="3"/>
        <v>0</v>
      </c>
      <c r="W18" s="119">
        <f t="shared" si="4"/>
        <v>0</v>
      </c>
      <c r="X18" s="120"/>
      <c r="Y18" s="121"/>
      <c r="Z18" s="121"/>
      <c r="AA18" s="121"/>
      <c r="AB18" s="122"/>
      <c r="AC18" s="122"/>
      <c r="AD18" s="69"/>
      <c r="AE18" s="69"/>
      <c r="AF18" s="85"/>
      <c r="AG18" s="85"/>
      <c r="AH18" s="85"/>
      <c r="AI18" s="123"/>
      <c r="AJ18" s="85"/>
      <c r="AK18" s="1"/>
      <c r="AN18" s="1"/>
    </row>
    <row r="19" spans="1:40" ht="26.25" thickBot="1" x14ac:dyDescent="0.3">
      <c r="A19" s="325" t="s">
        <v>36</v>
      </c>
      <c r="B19" s="326" t="s">
        <v>37</v>
      </c>
      <c r="C19" s="326" t="s">
        <v>133</v>
      </c>
      <c r="D19" s="384" t="s">
        <v>214</v>
      </c>
      <c r="E19" s="326" t="s">
        <v>196</v>
      </c>
      <c r="F19" s="328" t="s">
        <v>15</v>
      </c>
      <c r="G19" s="113"/>
      <c r="H19" s="113"/>
      <c r="I19" s="113"/>
      <c r="J19" s="116">
        <f>SUM(H19:I19)</f>
        <v>0</v>
      </c>
      <c r="K19" s="113"/>
      <c r="L19" s="114"/>
      <c r="M19" s="114"/>
      <c r="N19" s="116">
        <f t="shared" ref="N19" si="5">SUM(L19:M19)</f>
        <v>0</v>
      </c>
      <c r="O19" s="113"/>
      <c r="P19" s="114"/>
      <c r="Q19" s="114"/>
      <c r="R19" s="385">
        <f t="shared" ref="R19" si="6">SUM(P19:Q19)</f>
        <v>0</v>
      </c>
      <c r="S19" s="96"/>
      <c r="T19" s="118">
        <f t="shared" ref="T19" si="7">SUM(G19,K19,O19)</f>
        <v>0</v>
      </c>
      <c r="U19" s="116">
        <f>SUM(H19,L19,P19)</f>
        <v>0</v>
      </c>
      <c r="V19" s="116">
        <f t="shared" ref="V19" si="8">SUM(I19,M19,Q19)</f>
        <v>0</v>
      </c>
      <c r="W19" s="119">
        <f t="shared" ref="W19" si="9">J19+N19+R19</f>
        <v>0</v>
      </c>
      <c r="X19" s="120"/>
      <c r="Y19" s="121"/>
      <c r="Z19" s="121"/>
      <c r="AA19" s="121"/>
      <c r="AB19" s="122"/>
      <c r="AC19" s="122"/>
      <c r="AD19" s="69"/>
      <c r="AE19" s="69"/>
      <c r="AF19" s="85"/>
      <c r="AG19" s="85"/>
      <c r="AH19" s="85"/>
      <c r="AI19" s="123"/>
      <c r="AJ19" s="85"/>
      <c r="AK19" s="1"/>
      <c r="AN19" s="1"/>
    </row>
    <row r="20" spans="1:40" ht="24.95" customHeight="1" thickBot="1" x14ac:dyDescent="0.3">
      <c r="A20" s="461"/>
      <c r="B20" s="462"/>
      <c r="C20" s="462"/>
      <c r="D20" s="462"/>
      <c r="E20" s="462"/>
      <c r="F20" s="462"/>
      <c r="G20" s="397">
        <f>SUM(G13:G19)</f>
        <v>0</v>
      </c>
      <c r="H20" s="398">
        <f>SUM(H13:H19)</f>
        <v>0</v>
      </c>
      <c r="I20" s="398">
        <f>SUM(I13:I19)</f>
        <v>0</v>
      </c>
      <c r="J20" s="399">
        <f>SUM(H20:I20)</f>
        <v>0</v>
      </c>
      <c r="K20" s="398">
        <f>SUM(K13:K19)</f>
        <v>0</v>
      </c>
      <c r="L20" s="398">
        <f>SUM(L13:L19)</f>
        <v>0</v>
      </c>
      <c r="M20" s="398">
        <f>SUM(M13:M19)</f>
        <v>0</v>
      </c>
      <c r="N20" s="399">
        <f>SUM(L20:M20)</f>
        <v>0</v>
      </c>
      <c r="O20" s="398">
        <f>SUM(O13:O19)</f>
        <v>0</v>
      </c>
      <c r="P20" s="398">
        <f>SUM(P13:P19)</f>
        <v>0</v>
      </c>
      <c r="Q20" s="398">
        <f>SUM(Q13:Q19)</f>
        <v>0</v>
      </c>
      <c r="R20" s="400">
        <f t="shared" ref="R20" si="10">SUM(P20:Q20)</f>
        <v>0</v>
      </c>
      <c r="S20" s="401"/>
      <c r="T20" s="402">
        <f>SUM(G20,K20,O20)</f>
        <v>0</v>
      </c>
      <c r="U20" s="399">
        <f>SUM(H20,L20,P20)</f>
        <v>0</v>
      </c>
      <c r="V20" s="399">
        <f>SUM(I20,M20,Q20)</f>
        <v>0</v>
      </c>
      <c r="W20" s="403">
        <f>J20+N20+R20</f>
        <v>0</v>
      </c>
      <c r="X20" s="120"/>
      <c r="Y20" s="121"/>
      <c r="Z20" s="121"/>
      <c r="AA20" s="121"/>
      <c r="AB20" s="122"/>
      <c r="AC20" s="122"/>
      <c r="AD20" s="69"/>
      <c r="AE20" s="69"/>
      <c r="AF20" s="85"/>
      <c r="AG20" s="85"/>
      <c r="AH20" s="85"/>
      <c r="AI20" s="123"/>
      <c r="AJ20" s="85"/>
      <c r="AK20" s="1"/>
      <c r="AN20" s="1"/>
    </row>
    <row r="21" spans="1:40" ht="24.95" customHeight="1" x14ac:dyDescent="0.25">
      <c r="A21" s="316" t="s">
        <v>36</v>
      </c>
      <c r="B21" s="317" t="s">
        <v>38</v>
      </c>
      <c r="C21" s="317" t="s">
        <v>134</v>
      </c>
      <c r="D21" s="318" t="s">
        <v>107</v>
      </c>
      <c r="E21" s="319">
        <v>3000000000</v>
      </c>
      <c r="F21" s="320" t="s">
        <v>15</v>
      </c>
      <c r="G21" s="125"/>
      <c r="H21" s="126"/>
      <c r="I21" s="126"/>
      <c r="J21" s="127">
        <f t="shared" si="0"/>
        <v>0</v>
      </c>
      <c r="K21" s="125"/>
      <c r="L21" s="126"/>
      <c r="M21" s="126"/>
      <c r="N21" s="127">
        <f t="shared" si="1"/>
        <v>0</v>
      </c>
      <c r="O21" s="125"/>
      <c r="P21" s="126"/>
      <c r="Q21" s="126"/>
      <c r="R21" s="108">
        <f t="shared" si="2"/>
        <v>0</v>
      </c>
      <c r="S21" s="96"/>
      <c r="T21" s="128">
        <f t="shared" si="3"/>
        <v>0</v>
      </c>
      <c r="U21" s="127">
        <f t="shared" si="3"/>
        <v>0</v>
      </c>
      <c r="V21" s="127">
        <f t="shared" si="3"/>
        <v>0</v>
      </c>
      <c r="W21" s="129">
        <f t="shared" si="4"/>
        <v>0</v>
      </c>
      <c r="X21" s="130"/>
      <c r="Y21" s="111"/>
      <c r="Z21" s="111"/>
      <c r="AA21" s="99"/>
      <c r="AB21" s="100"/>
      <c r="AC21" s="100"/>
      <c r="AD21" s="100"/>
      <c r="AE21" s="69"/>
      <c r="AF21" s="69"/>
      <c r="AG21" s="69"/>
      <c r="AH21" s="69"/>
      <c r="AI21" s="123"/>
      <c r="AJ21" s="69"/>
    </row>
    <row r="22" spans="1:40" ht="24.95" customHeight="1" x14ac:dyDescent="0.25">
      <c r="A22" s="337" t="s">
        <v>36</v>
      </c>
      <c r="B22" s="329" t="s">
        <v>38</v>
      </c>
      <c r="C22" s="329" t="s">
        <v>134</v>
      </c>
      <c r="D22" s="322" t="s">
        <v>47</v>
      </c>
      <c r="E22" s="377" t="s">
        <v>197</v>
      </c>
      <c r="F22" s="323" t="s">
        <v>15</v>
      </c>
      <c r="G22" s="125"/>
      <c r="H22" s="126"/>
      <c r="I22" s="126"/>
      <c r="J22" s="105">
        <f t="shared" si="0"/>
        <v>0</v>
      </c>
      <c r="K22" s="131"/>
      <c r="L22" s="132"/>
      <c r="M22" s="132"/>
      <c r="N22" s="105">
        <f t="shared" si="1"/>
        <v>0</v>
      </c>
      <c r="O22" s="131"/>
      <c r="P22" s="132"/>
      <c r="Q22" s="132"/>
      <c r="R22" s="108">
        <f t="shared" si="2"/>
        <v>0</v>
      </c>
      <c r="S22" s="96"/>
      <c r="T22" s="128">
        <f t="shared" si="3"/>
        <v>0</v>
      </c>
      <c r="U22" s="127">
        <f t="shared" si="3"/>
        <v>0</v>
      </c>
      <c r="V22" s="127">
        <f t="shared" si="3"/>
        <v>0</v>
      </c>
      <c r="W22" s="129">
        <f t="shared" si="4"/>
        <v>0</v>
      </c>
      <c r="X22" s="130"/>
      <c r="Y22" s="111"/>
      <c r="Z22" s="111"/>
      <c r="AA22" s="99"/>
      <c r="AB22" s="100"/>
      <c r="AC22" s="100"/>
      <c r="AD22" s="100"/>
      <c r="AE22" s="69"/>
      <c r="AF22" s="69"/>
      <c r="AG22" s="69"/>
      <c r="AH22" s="69"/>
      <c r="AI22" s="123"/>
      <c r="AJ22" s="69"/>
    </row>
    <row r="23" spans="1:40" ht="24.95" customHeight="1" x14ac:dyDescent="0.25">
      <c r="A23" s="337" t="s">
        <v>36</v>
      </c>
      <c r="B23" s="329" t="s">
        <v>38</v>
      </c>
      <c r="C23" s="329" t="s">
        <v>134</v>
      </c>
      <c r="D23" s="322" t="s">
        <v>48</v>
      </c>
      <c r="E23" s="377" t="s">
        <v>200</v>
      </c>
      <c r="F23" s="324" t="s">
        <v>15</v>
      </c>
      <c r="G23" s="131"/>
      <c r="H23" s="132"/>
      <c r="I23" s="132"/>
      <c r="J23" s="105">
        <f t="shared" si="0"/>
        <v>0</v>
      </c>
      <c r="K23" s="132"/>
      <c r="L23" s="132"/>
      <c r="M23" s="132"/>
      <c r="N23" s="105">
        <f t="shared" si="1"/>
        <v>0</v>
      </c>
      <c r="O23" s="131"/>
      <c r="P23" s="132"/>
      <c r="Q23" s="132"/>
      <c r="R23" s="108">
        <f t="shared" si="2"/>
        <v>0</v>
      </c>
      <c r="S23" s="96"/>
      <c r="T23" s="109">
        <f t="shared" si="3"/>
        <v>0</v>
      </c>
      <c r="U23" s="105">
        <f t="shared" si="3"/>
        <v>0</v>
      </c>
      <c r="V23" s="105">
        <f t="shared" si="3"/>
        <v>0</v>
      </c>
      <c r="W23" s="110">
        <f t="shared" si="4"/>
        <v>0</v>
      </c>
      <c r="X23" s="130"/>
      <c r="Y23" s="111"/>
      <c r="Z23" s="111"/>
      <c r="AA23" s="99"/>
      <c r="AB23" s="100"/>
      <c r="AC23" s="100"/>
      <c r="AD23" s="100"/>
      <c r="AE23" s="69"/>
      <c r="AF23" s="69"/>
      <c r="AG23" s="69"/>
      <c r="AH23" s="69"/>
      <c r="AI23" s="123"/>
      <c r="AJ23" s="69"/>
    </row>
    <row r="24" spans="1:40" ht="24.95" customHeight="1" x14ac:dyDescent="0.25">
      <c r="A24" s="337" t="s">
        <v>36</v>
      </c>
      <c r="B24" s="329" t="s">
        <v>38</v>
      </c>
      <c r="C24" s="321" t="s">
        <v>134</v>
      </c>
      <c r="D24" s="341" t="s">
        <v>121</v>
      </c>
      <c r="E24" s="321" t="s">
        <v>191</v>
      </c>
      <c r="F24" s="324" t="s">
        <v>15</v>
      </c>
      <c r="G24" s="131"/>
      <c r="H24" s="132"/>
      <c r="I24" s="132"/>
      <c r="J24" s="105">
        <f>SUM(H24:I24)</f>
        <v>0</v>
      </c>
      <c r="K24" s="106"/>
      <c r="L24" s="107"/>
      <c r="M24" s="107"/>
      <c r="N24" s="127">
        <f t="shared" si="1"/>
        <v>0</v>
      </c>
      <c r="O24" s="106"/>
      <c r="P24" s="107"/>
      <c r="Q24" s="107"/>
      <c r="R24" s="108">
        <f t="shared" si="2"/>
        <v>0</v>
      </c>
      <c r="S24" s="96"/>
      <c r="T24" s="109">
        <f t="shared" si="3"/>
        <v>0</v>
      </c>
      <c r="U24" s="127">
        <f t="shared" si="3"/>
        <v>0</v>
      </c>
      <c r="V24" s="127">
        <f t="shared" si="3"/>
        <v>0</v>
      </c>
      <c r="W24" s="110">
        <f t="shared" si="4"/>
        <v>0</v>
      </c>
      <c r="X24" s="130"/>
      <c r="Y24" s="111"/>
      <c r="Z24" s="111"/>
      <c r="AA24" s="99"/>
      <c r="AB24" s="100"/>
      <c r="AC24" s="100"/>
      <c r="AD24" s="100"/>
      <c r="AE24" s="69"/>
      <c r="AF24" s="85"/>
      <c r="AG24" s="85"/>
      <c r="AH24" s="85"/>
      <c r="AI24" s="123"/>
      <c r="AJ24" s="69"/>
    </row>
    <row r="25" spans="1:40" ht="24.95" customHeight="1" thickBot="1" x14ac:dyDescent="0.3">
      <c r="A25" s="325" t="s">
        <v>36</v>
      </c>
      <c r="B25" s="326" t="s">
        <v>38</v>
      </c>
      <c r="C25" s="338" t="s">
        <v>134</v>
      </c>
      <c r="D25" s="327" t="s">
        <v>83</v>
      </c>
      <c r="E25" s="339" t="s">
        <v>190</v>
      </c>
      <c r="F25" s="328" t="s">
        <v>15</v>
      </c>
      <c r="G25" s="134"/>
      <c r="H25" s="135"/>
      <c r="I25" s="135"/>
      <c r="J25" s="116">
        <f t="shared" si="0"/>
        <v>0</v>
      </c>
      <c r="K25" s="134"/>
      <c r="L25" s="135"/>
      <c r="M25" s="135"/>
      <c r="N25" s="116">
        <f t="shared" si="1"/>
        <v>0</v>
      </c>
      <c r="O25" s="113"/>
      <c r="P25" s="114"/>
      <c r="Q25" s="114"/>
      <c r="R25" s="117">
        <f t="shared" si="2"/>
        <v>0</v>
      </c>
      <c r="S25" s="96"/>
      <c r="T25" s="118">
        <f t="shared" si="3"/>
        <v>0</v>
      </c>
      <c r="U25" s="116">
        <f t="shared" si="3"/>
        <v>0</v>
      </c>
      <c r="V25" s="116">
        <f t="shared" si="3"/>
        <v>0</v>
      </c>
      <c r="W25" s="119">
        <f t="shared" si="4"/>
        <v>0</v>
      </c>
      <c r="X25" s="120"/>
      <c r="Y25" s="121"/>
      <c r="Z25" s="121"/>
      <c r="AA25" s="122"/>
      <c r="AB25" s="122"/>
      <c r="AC25" s="122"/>
      <c r="AD25" s="69"/>
      <c r="AE25" s="69"/>
      <c r="AF25" s="69"/>
      <c r="AG25" s="69"/>
      <c r="AH25" s="69"/>
      <c r="AI25" s="123"/>
      <c r="AJ25" s="85"/>
      <c r="AK25" s="1"/>
      <c r="AL25" s="1"/>
      <c r="AM25" s="1"/>
      <c r="AN25" s="1"/>
    </row>
    <row r="26" spans="1:40" ht="24.95" customHeight="1" thickBot="1" x14ac:dyDescent="0.3">
      <c r="A26" s="461"/>
      <c r="B26" s="462"/>
      <c r="C26" s="462"/>
      <c r="D26" s="462"/>
      <c r="E26" s="462"/>
      <c r="F26" s="463"/>
      <c r="G26" s="136">
        <f>SUM(G21:G25)</f>
        <v>0</v>
      </c>
      <c r="H26" s="136">
        <f>SUM(H21:H25)</f>
        <v>0</v>
      </c>
      <c r="I26" s="136">
        <f t="shared" ref="I26:W26" si="11">SUM(I21:I25)</f>
        <v>0</v>
      </c>
      <c r="J26" s="136">
        <f>SUM(J21:J25)</f>
        <v>0</v>
      </c>
      <c r="K26" s="136">
        <f t="shared" si="11"/>
        <v>0</v>
      </c>
      <c r="L26" s="136">
        <f t="shared" si="11"/>
        <v>0</v>
      </c>
      <c r="M26" s="136">
        <f>SUM(M21:M25)</f>
        <v>0</v>
      </c>
      <c r="N26" s="136">
        <f t="shared" si="11"/>
        <v>0</v>
      </c>
      <c r="O26" s="136">
        <f t="shared" si="11"/>
        <v>0</v>
      </c>
      <c r="P26" s="136">
        <f>SUM(P21:P25)</f>
        <v>0</v>
      </c>
      <c r="Q26" s="136">
        <f t="shared" si="11"/>
        <v>0</v>
      </c>
      <c r="R26" s="137">
        <f t="shared" si="11"/>
        <v>0</v>
      </c>
      <c r="S26" s="138">
        <f t="shared" si="11"/>
        <v>0</v>
      </c>
      <c r="T26" s="139">
        <f>SUM(T21:T25)</f>
        <v>0</v>
      </c>
      <c r="U26" s="136">
        <f t="shared" si="11"/>
        <v>0</v>
      </c>
      <c r="V26" s="136">
        <f t="shared" si="11"/>
        <v>0</v>
      </c>
      <c r="W26" s="140">
        <f t="shared" si="11"/>
        <v>0</v>
      </c>
      <c r="X26" s="120"/>
      <c r="Y26" s="121"/>
      <c r="Z26" s="121"/>
      <c r="AA26" s="122"/>
      <c r="AB26" s="122"/>
      <c r="AC26" s="122"/>
      <c r="AD26" s="69"/>
      <c r="AE26" s="69"/>
      <c r="AF26" s="69"/>
      <c r="AG26" s="69"/>
      <c r="AH26" s="69"/>
      <c r="AI26" s="123"/>
      <c r="AJ26" s="85"/>
      <c r="AK26" s="1"/>
      <c r="AL26" s="1"/>
      <c r="AM26" s="1"/>
      <c r="AN26" s="1"/>
    </row>
    <row r="27" spans="1:40" ht="24.95" customHeight="1" x14ac:dyDescent="0.25">
      <c r="A27" s="316" t="s">
        <v>36</v>
      </c>
      <c r="B27" s="317" t="s">
        <v>39</v>
      </c>
      <c r="C27" s="317" t="s">
        <v>90</v>
      </c>
      <c r="D27" s="318" t="s">
        <v>107</v>
      </c>
      <c r="E27" s="319">
        <v>3000000000</v>
      </c>
      <c r="F27" s="320" t="s">
        <v>15</v>
      </c>
      <c r="G27" s="141"/>
      <c r="H27" s="126"/>
      <c r="I27" s="126"/>
      <c r="J27" s="127">
        <f t="shared" si="0"/>
        <v>0</v>
      </c>
      <c r="K27" s="125"/>
      <c r="L27" s="126"/>
      <c r="M27" s="126"/>
      <c r="N27" s="127">
        <f t="shared" si="1"/>
        <v>0</v>
      </c>
      <c r="O27" s="125"/>
      <c r="P27" s="126"/>
      <c r="Q27" s="126"/>
      <c r="R27" s="108">
        <f t="shared" si="2"/>
        <v>0</v>
      </c>
      <c r="S27" s="96"/>
      <c r="T27" s="128">
        <f>SUM(G27,K27,O27)</f>
        <v>0</v>
      </c>
      <c r="U27" s="127">
        <f t="shared" si="3"/>
        <v>0</v>
      </c>
      <c r="V27" s="127">
        <f t="shared" si="3"/>
        <v>0</v>
      </c>
      <c r="W27" s="129">
        <f t="shared" si="4"/>
        <v>0</v>
      </c>
      <c r="X27" s="130"/>
      <c r="Y27" s="111"/>
      <c r="Z27" s="111"/>
      <c r="AA27" s="99"/>
      <c r="AB27" s="100"/>
      <c r="AC27" s="100"/>
      <c r="AD27" s="100"/>
      <c r="AE27" s="69"/>
      <c r="AF27" s="69"/>
      <c r="AG27" s="69"/>
      <c r="AH27" s="69"/>
      <c r="AI27" s="123"/>
      <c r="AJ27" s="69"/>
    </row>
    <row r="28" spans="1:40" ht="24.95" customHeight="1" x14ac:dyDescent="0.25">
      <c r="A28" s="337" t="s">
        <v>36</v>
      </c>
      <c r="B28" s="329" t="s">
        <v>39</v>
      </c>
      <c r="C28" s="329" t="s">
        <v>90</v>
      </c>
      <c r="D28" s="322" t="s">
        <v>47</v>
      </c>
      <c r="E28" s="377" t="s">
        <v>197</v>
      </c>
      <c r="F28" s="323" t="s">
        <v>15</v>
      </c>
      <c r="G28" s="125"/>
      <c r="H28" s="126"/>
      <c r="I28" s="126"/>
      <c r="J28" s="142">
        <f t="shared" si="0"/>
        <v>0</v>
      </c>
      <c r="K28" s="132"/>
      <c r="L28" s="126"/>
      <c r="M28" s="126"/>
      <c r="N28" s="142">
        <f t="shared" si="1"/>
        <v>0</v>
      </c>
      <c r="O28" s="132"/>
      <c r="P28" s="132"/>
      <c r="Q28" s="132"/>
      <c r="R28" s="108">
        <f t="shared" si="2"/>
        <v>0</v>
      </c>
      <c r="S28" s="96"/>
      <c r="T28" s="128">
        <f>SUM(G28,K28,O28)</f>
        <v>0</v>
      </c>
      <c r="U28" s="127">
        <f t="shared" si="3"/>
        <v>0</v>
      </c>
      <c r="V28" s="127">
        <f t="shared" si="3"/>
        <v>0</v>
      </c>
      <c r="W28" s="129">
        <f t="shared" si="4"/>
        <v>0</v>
      </c>
      <c r="X28" s="130"/>
      <c r="Y28" s="111"/>
      <c r="Z28" s="111"/>
      <c r="AA28" s="99"/>
      <c r="AB28" s="100"/>
      <c r="AC28" s="100"/>
      <c r="AD28" s="100"/>
      <c r="AE28" s="69"/>
      <c r="AF28" s="69"/>
      <c r="AG28" s="69"/>
      <c r="AH28" s="69"/>
      <c r="AI28" s="123"/>
      <c r="AJ28" s="69"/>
    </row>
    <row r="29" spans="1:40" ht="24.95" customHeight="1" x14ac:dyDescent="0.25">
      <c r="A29" s="325" t="s">
        <v>36</v>
      </c>
      <c r="B29" s="326" t="s">
        <v>39</v>
      </c>
      <c r="C29" s="338" t="s">
        <v>90</v>
      </c>
      <c r="D29" s="327" t="s">
        <v>84</v>
      </c>
      <c r="E29" s="378" t="s">
        <v>198</v>
      </c>
      <c r="F29" s="328" t="s">
        <v>15</v>
      </c>
      <c r="G29" s="131"/>
      <c r="H29" s="132"/>
      <c r="I29" s="132"/>
      <c r="J29" s="142">
        <f t="shared" ref="J29" si="12">SUM(H29:I29)</f>
        <v>0</v>
      </c>
      <c r="K29" s="107"/>
      <c r="L29" s="107"/>
      <c r="M29" s="107"/>
      <c r="N29" s="142">
        <f t="shared" ref="N29" si="13">SUM(L29:M29)</f>
        <v>0</v>
      </c>
      <c r="O29" s="107"/>
      <c r="P29" s="107"/>
      <c r="Q29" s="107"/>
      <c r="R29" s="108">
        <f t="shared" ref="R29" si="14">SUM(P29:Q29)</f>
        <v>0</v>
      </c>
      <c r="S29" s="96"/>
      <c r="T29" s="109">
        <f t="shared" ref="T29" si="15">SUM(G29,K29,O29)</f>
        <v>0</v>
      </c>
      <c r="U29" s="105">
        <f t="shared" ref="U29" si="16">SUM(H29,L29,P29)</f>
        <v>0</v>
      </c>
      <c r="V29" s="105">
        <f t="shared" ref="V29" si="17">SUM(I29,M29,Q29)</f>
        <v>0</v>
      </c>
      <c r="W29" s="110">
        <f t="shared" ref="W29" si="18">J29+N29+R29</f>
        <v>0</v>
      </c>
      <c r="X29" s="130"/>
      <c r="Y29" s="111"/>
      <c r="Z29" s="111"/>
      <c r="AA29" s="99"/>
      <c r="AB29" s="100"/>
      <c r="AC29" s="100"/>
      <c r="AD29" s="100"/>
      <c r="AE29" s="69"/>
      <c r="AF29" s="69"/>
      <c r="AG29" s="69"/>
      <c r="AH29" s="69"/>
      <c r="AI29" s="123"/>
      <c r="AJ29" s="69"/>
    </row>
    <row r="30" spans="1:40" ht="27.6" customHeight="1" x14ac:dyDescent="0.25">
      <c r="A30" s="325" t="s">
        <v>36</v>
      </c>
      <c r="B30" s="326" t="s">
        <v>39</v>
      </c>
      <c r="C30" s="326" t="s">
        <v>90</v>
      </c>
      <c r="D30" s="327" t="s">
        <v>49</v>
      </c>
      <c r="E30" s="386" t="s">
        <v>199</v>
      </c>
      <c r="F30" s="328" t="s">
        <v>15</v>
      </c>
      <c r="G30" s="134"/>
      <c r="H30" s="135"/>
      <c r="I30" s="135"/>
      <c r="J30" s="144">
        <f t="shared" si="0"/>
        <v>0</v>
      </c>
      <c r="K30" s="114"/>
      <c r="L30" s="114"/>
      <c r="M30" s="114"/>
      <c r="N30" s="144">
        <f t="shared" si="1"/>
        <v>0</v>
      </c>
      <c r="O30" s="114"/>
      <c r="P30" s="114"/>
      <c r="Q30" s="114"/>
      <c r="R30" s="117">
        <f t="shared" si="2"/>
        <v>0</v>
      </c>
      <c r="S30" s="96"/>
      <c r="T30" s="118">
        <f>SUM(G30,K30,O30)</f>
        <v>0</v>
      </c>
      <c r="U30" s="116">
        <f t="shared" ref="U30:V30" si="19">SUM(H30,L30,P30)</f>
        <v>0</v>
      </c>
      <c r="V30" s="116">
        <f t="shared" si="19"/>
        <v>0</v>
      </c>
      <c r="W30" s="119">
        <f t="shared" si="4"/>
        <v>0</v>
      </c>
      <c r="X30" s="120"/>
      <c r="Y30" s="121"/>
      <c r="Z30" s="121"/>
      <c r="AA30" s="122"/>
      <c r="AB30" s="122"/>
      <c r="AC30" s="122"/>
      <c r="AD30" s="69"/>
      <c r="AE30" s="69"/>
      <c r="AF30" s="69"/>
      <c r="AG30" s="69"/>
      <c r="AH30" s="69"/>
      <c r="AI30" s="123"/>
      <c r="AJ30" s="85"/>
      <c r="AK30" s="1"/>
      <c r="AN30" s="1"/>
    </row>
    <row r="31" spans="1:40" ht="27.6" customHeight="1" thickBot="1" x14ac:dyDescent="0.3">
      <c r="A31" s="325" t="s">
        <v>36</v>
      </c>
      <c r="B31" s="326" t="s">
        <v>39</v>
      </c>
      <c r="C31" s="339" t="s">
        <v>90</v>
      </c>
      <c r="D31" s="388" t="s">
        <v>215</v>
      </c>
      <c r="E31" s="379" t="s">
        <v>199</v>
      </c>
      <c r="F31" s="387" t="s">
        <v>15</v>
      </c>
      <c r="G31" s="134"/>
      <c r="H31" s="135"/>
      <c r="I31" s="135"/>
      <c r="J31" s="144">
        <f>SUM(H31:I31)</f>
        <v>0</v>
      </c>
      <c r="K31" s="114"/>
      <c r="L31" s="114"/>
      <c r="M31" s="114"/>
      <c r="N31" s="144">
        <f t="shared" ref="N31" si="20">SUM(L31:M31)</f>
        <v>0</v>
      </c>
      <c r="O31" s="114"/>
      <c r="P31" s="114"/>
      <c r="Q31" s="114"/>
      <c r="R31" s="385">
        <f t="shared" ref="R31" si="21">SUM(P31:Q31)</f>
        <v>0</v>
      </c>
      <c r="S31" s="96"/>
      <c r="T31" s="118">
        <f>SUM(G31,K31,O31)</f>
        <v>0</v>
      </c>
      <c r="U31" s="116">
        <f t="shared" ref="U31" si="22">SUM(H31,L31,P31)</f>
        <v>0</v>
      </c>
      <c r="V31" s="116">
        <f>SUM(I31,M31,Q31)</f>
        <v>0</v>
      </c>
      <c r="W31" s="119">
        <f t="shared" ref="W31" si="23">J31+N31+R31</f>
        <v>0</v>
      </c>
      <c r="X31" s="120"/>
      <c r="Y31" s="121"/>
      <c r="Z31" s="121"/>
      <c r="AA31" s="122"/>
      <c r="AB31" s="122"/>
      <c r="AC31" s="122"/>
      <c r="AD31" s="69"/>
      <c r="AE31" s="69"/>
      <c r="AF31" s="69"/>
      <c r="AG31" s="69"/>
      <c r="AH31" s="69"/>
      <c r="AI31" s="123"/>
      <c r="AJ31" s="85"/>
      <c r="AK31" s="1"/>
      <c r="AN31" s="1"/>
    </row>
    <row r="32" spans="1:40" ht="24.95" customHeight="1" thickBot="1" x14ac:dyDescent="0.3">
      <c r="A32" s="461"/>
      <c r="B32" s="462"/>
      <c r="C32" s="462"/>
      <c r="D32" s="462"/>
      <c r="E32" s="462"/>
      <c r="F32" s="463"/>
      <c r="G32" s="136">
        <f t="shared" ref="G32:R32" si="24">SUM(G27:G31)</f>
        <v>0</v>
      </c>
      <c r="H32" s="136">
        <f t="shared" si="24"/>
        <v>0</v>
      </c>
      <c r="I32" s="136">
        <f t="shared" si="24"/>
        <v>0</v>
      </c>
      <c r="J32" s="136">
        <f t="shared" si="24"/>
        <v>0</v>
      </c>
      <c r="K32" s="136">
        <f t="shared" si="24"/>
        <v>0</v>
      </c>
      <c r="L32" s="136">
        <f t="shared" si="24"/>
        <v>0</v>
      </c>
      <c r="M32" s="136">
        <f t="shared" si="24"/>
        <v>0</v>
      </c>
      <c r="N32" s="136">
        <f t="shared" si="24"/>
        <v>0</v>
      </c>
      <c r="O32" s="136">
        <f t="shared" si="24"/>
        <v>0</v>
      </c>
      <c r="P32" s="136">
        <f t="shared" si="24"/>
        <v>0</v>
      </c>
      <c r="Q32" s="136">
        <f t="shared" si="24"/>
        <v>0</v>
      </c>
      <c r="R32" s="136">
        <f t="shared" si="24"/>
        <v>0</v>
      </c>
      <c r="S32" s="138">
        <f>SUM(S27:S30)</f>
        <v>0</v>
      </c>
      <c r="T32" s="139">
        <f>SUM(T27:T31)</f>
        <v>0</v>
      </c>
      <c r="U32" s="136">
        <f>SUM(U27:U31)</f>
        <v>0</v>
      </c>
      <c r="V32" s="136">
        <f>SUM(V27:V31)</f>
        <v>0</v>
      </c>
      <c r="W32" s="140">
        <f>SUM(W27:W31)</f>
        <v>0</v>
      </c>
      <c r="X32" s="120"/>
      <c r="Y32" s="121"/>
      <c r="Z32" s="121"/>
      <c r="AA32" s="122"/>
      <c r="AB32" s="122"/>
      <c r="AC32" s="122"/>
      <c r="AD32" s="69"/>
      <c r="AE32" s="69"/>
      <c r="AF32" s="69"/>
      <c r="AG32" s="69"/>
      <c r="AH32" s="69"/>
      <c r="AI32" s="123"/>
      <c r="AJ32" s="85"/>
      <c r="AK32" s="1"/>
      <c r="AN32" s="1"/>
    </row>
    <row r="33" spans="1:40" ht="24.95" customHeight="1" x14ac:dyDescent="0.25">
      <c r="A33" s="316" t="s">
        <v>36</v>
      </c>
      <c r="B33" s="317" t="s">
        <v>40</v>
      </c>
      <c r="C33" s="317" t="s">
        <v>93</v>
      </c>
      <c r="D33" s="318" t="s">
        <v>107</v>
      </c>
      <c r="E33" s="319">
        <v>3000000000</v>
      </c>
      <c r="F33" s="320" t="s">
        <v>15</v>
      </c>
      <c r="G33" s="145"/>
      <c r="H33" s="107"/>
      <c r="I33" s="107"/>
      <c r="J33" s="127">
        <f t="shared" si="0"/>
        <v>0</v>
      </c>
      <c r="K33" s="125"/>
      <c r="L33" s="126"/>
      <c r="M33" s="126"/>
      <c r="N33" s="127">
        <f t="shared" si="1"/>
        <v>0</v>
      </c>
      <c r="O33" s="125"/>
      <c r="P33" s="126"/>
      <c r="Q33" s="126"/>
      <c r="R33" s="108">
        <f t="shared" si="2"/>
        <v>0</v>
      </c>
      <c r="S33" s="96"/>
      <c r="T33" s="128">
        <f t="shared" ref="T33:V36" si="25">SUM(G33,K33,O33)</f>
        <v>0</v>
      </c>
      <c r="U33" s="127">
        <f t="shared" si="25"/>
        <v>0</v>
      </c>
      <c r="V33" s="127">
        <f t="shared" si="25"/>
        <v>0</v>
      </c>
      <c r="W33" s="129">
        <f t="shared" si="4"/>
        <v>0</v>
      </c>
      <c r="X33" s="130"/>
      <c r="Y33" s="111"/>
      <c r="Z33" s="111"/>
      <c r="AA33" s="99"/>
      <c r="AB33" s="100"/>
      <c r="AC33" s="100"/>
      <c r="AD33" s="100"/>
      <c r="AE33" s="69"/>
      <c r="AF33" s="69"/>
      <c r="AG33" s="69"/>
      <c r="AH33" s="69"/>
      <c r="AI33" s="123"/>
      <c r="AJ33" s="69"/>
    </row>
    <row r="34" spans="1:40" ht="31.5" customHeight="1" x14ac:dyDescent="0.25">
      <c r="A34" s="337" t="s">
        <v>36</v>
      </c>
      <c r="B34" s="329" t="s">
        <v>40</v>
      </c>
      <c r="C34" s="329" t="s">
        <v>93</v>
      </c>
      <c r="D34" s="322" t="s">
        <v>48</v>
      </c>
      <c r="E34" s="377" t="s">
        <v>200</v>
      </c>
      <c r="F34" s="323" t="s">
        <v>15</v>
      </c>
      <c r="G34" s="131"/>
      <c r="H34" s="132"/>
      <c r="I34" s="132"/>
      <c r="J34" s="105">
        <f t="shared" ref="J34" si="26">SUM(H34:I34)</f>
        <v>0</v>
      </c>
      <c r="K34" s="106"/>
      <c r="L34" s="107"/>
      <c r="M34" s="107"/>
      <c r="N34" s="105">
        <f t="shared" ref="N34" si="27">SUM(L34:M34)</f>
        <v>0</v>
      </c>
      <c r="O34" s="106"/>
      <c r="P34" s="107"/>
      <c r="Q34" s="107"/>
      <c r="R34" s="108">
        <f t="shared" ref="R34" si="28">SUM(P34:Q34)</f>
        <v>0</v>
      </c>
      <c r="S34" s="96"/>
      <c r="T34" s="109">
        <f t="shared" ref="T34" si="29">SUM(G34,K34,O34)</f>
        <v>0</v>
      </c>
      <c r="U34" s="105">
        <f t="shared" ref="U34" si="30">SUM(H34,L34,P34)</f>
        <v>0</v>
      </c>
      <c r="V34" s="105">
        <f t="shared" ref="V34" si="31">SUM(I34,M34,Q34)</f>
        <v>0</v>
      </c>
      <c r="W34" s="110">
        <f t="shared" ref="W34" si="32">J34+N34+R34</f>
        <v>0</v>
      </c>
      <c r="X34" s="130"/>
      <c r="Y34" s="111"/>
      <c r="Z34" s="111"/>
      <c r="AA34" s="99"/>
      <c r="AB34" s="100"/>
      <c r="AC34" s="100"/>
      <c r="AD34" s="100"/>
      <c r="AE34" s="69"/>
      <c r="AF34" s="85"/>
      <c r="AG34" s="85"/>
      <c r="AH34" s="85"/>
      <c r="AI34" s="123"/>
      <c r="AJ34" s="69"/>
    </row>
    <row r="35" spans="1:40" ht="24.95" customHeight="1" x14ac:dyDescent="0.25">
      <c r="A35" s="325" t="s">
        <v>36</v>
      </c>
      <c r="B35" s="326" t="s">
        <v>40</v>
      </c>
      <c r="C35" s="321" t="s">
        <v>93</v>
      </c>
      <c r="D35" s="341" t="s">
        <v>201</v>
      </c>
      <c r="E35" s="321" t="s">
        <v>196</v>
      </c>
      <c r="F35" s="328" t="s">
        <v>15</v>
      </c>
      <c r="G35" s="131"/>
      <c r="H35" s="132"/>
      <c r="I35" s="132"/>
      <c r="J35" s="105">
        <f t="shared" si="0"/>
        <v>0</v>
      </c>
      <c r="K35" s="131"/>
      <c r="L35" s="132"/>
      <c r="M35" s="132"/>
      <c r="N35" s="105">
        <f t="shared" si="1"/>
        <v>0</v>
      </c>
      <c r="O35" s="131"/>
      <c r="P35" s="132"/>
      <c r="Q35" s="132"/>
      <c r="R35" s="108">
        <f t="shared" si="2"/>
        <v>0</v>
      </c>
      <c r="S35" s="96"/>
      <c r="T35" s="109">
        <f t="shared" si="25"/>
        <v>0</v>
      </c>
      <c r="U35" s="105">
        <f t="shared" si="25"/>
        <v>0</v>
      </c>
      <c r="V35" s="105">
        <f t="shared" si="25"/>
        <v>0</v>
      </c>
      <c r="W35" s="110">
        <f t="shared" si="4"/>
        <v>0</v>
      </c>
      <c r="X35" s="130"/>
      <c r="Y35" s="111"/>
      <c r="Z35" s="111"/>
      <c r="AA35" s="99"/>
      <c r="AB35" s="100"/>
      <c r="AC35" s="100"/>
      <c r="AD35" s="100"/>
      <c r="AE35" s="69"/>
      <c r="AF35" s="69"/>
      <c r="AG35" s="69"/>
      <c r="AH35" s="69"/>
      <c r="AI35" s="123"/>
      <c r="AJ35" s="69"/>
    </row>
    <row r="36" spans="1:40" ht="27.6" customHeight="1" thickBot="1" x14ac:dyDescent="0.3">
      <c r="A36" s="325" t="s">
        <v>36</v>
      </c>
      <c r="B36" s="326" t="s">
        <v>40</v>
      </c>
      <c r="C36" s="338" t="s">
        <v>93</v>
      </c>
      <c r="D36" s="327" t="s">
        <v>139</v>
      </c>
      <c r="E36" s="339" t="s">
        <v>193</v>
      </c>
      <c r="F36" s="328" t="s">
        <v>15</v>
      </c>
      <c r="G36" s="134"/>
      <c r="H36" s="135"/>
      <c r="I36" s="135"/>
      <c r="J36" s="116">
        <f t="shared" si="0"/>
        <v>0</v>
      </c>
      <c r="K36" s="113"/>
      <c r="L36" s="114"/>
      <c r="M36" s="114"/>
      <c r="N36" s="116">
        <f t="shared" si="1"/>
        <v>0</v>
      </c>
      <c r="O36" s="113"/>
      <c r="P36" s="114"/>
      <c r="Q36" s="114"/>
      <c r="R36" s="117">
        <f t="shared" si="2"/>
        <v>0</v>
      </c>
      <c r="S36" s="96"/>
      <c r="T36" s="118">
        <f t="shared" si="25"/>
        <v>0</v>
      </c>
      <c r="U36" s="116">
        <f t="shared" si="25"/>
        <v>0</v>
      </c>
      <c r="V36" s="116">
        <f t="shared" si="25"/>
        <v>0</v>
      </c>
      <c r="W36" s="119">
        <f t="shared" si="4"/>
        <v>0</v>
      </c>
      <c r="X36" s="120"/>
      <c r="Y36" s="121"/>
      <c r="Z36" s="121"/>
      <c r="AA36" s="122"/>
      <c r="AB36" s="122"/>
      <c r="AC36" s="122"/>
      <c r="AD36" s="69"/>
      <c r="AE36" s="69"/>
      <c r="AF36" s="85"/>
      <c r="AG36" s="85"/>
      <c r="AH36" s="85"/>
      <c r="AI36" s="123"/>
      <c r="AJ36" s="85"/>
      <c r="AK36" s="1"/>
      <c r="AN36" s="1"/>
    </row>
    <row r="37" spans="1:40" ht="24.6" customHeight="1" thickBot="1" x14ac:dyDescent="0.3">
      <c r="A37" s="461"/>
      <c r="B37" s="462"/>
      <c r="C37" s="462"/>
      <c r="D37" s="462"/>
      <c r="E37" s="462"/>
      <c r="F37" s="463"/>
      <c r="G37" s="136">
        <f t="shared" ref="G37:W37" si="33">SUM(G33:G36)</f>
        <v>0</v>
      </c>
      <c r="H37" s="136">
        <f t="shared" si="33"/>
        <v>0</v>
      </c>
      <c r="I37" s="136">
        <f t="shared" si="33"/>
        <v>0</v>
      </c>
      <c r="J37" s="136">
        <f t="shared" si="33"/>
        <v>0</v>
      </c>
      <c r="K37" s="136">
        <f t="shared" si="33"/>
        <v>0</v>
      </c>
      <c r="L37" s="136">
        <f t="shared" si="33"/>
        <v>0</v>
      </c>
      <c r="M37" s="136">
        <f t="shared" si="33"/>
        <v>0</v>
      </c>
      <c r="N37" s="136">
        <f t="shared" si="33"/>
        <v>0</v>
      </c>
      <c r="O37" s="136">
        <f t="shared" si="33"/>
        <v>0</v>
      </c>
      <c r="P37" s="136">
        <f t="shared" si="33"/>
        <v>0</v>
      </c>
      <c r="Q37" s="136">
        <f t="shared" si="33"/>
        <v>0</v>
      </c>
      <c r="R37" s="137">
        <f t="shared" si="33"/>
        <v>0</v>
      </c>
      <c r="S37" s="138">
        <f t="shared" si="33"/>
        <v>0</v>
      </c>
      <c r="T37" s="139">
        <f t="shared" si="33"/>
        <v>0</v>
      </c>
      <c r="U37" s="136">
        <f t="shared" si="33"/>
        <v>0</v>
      </c>
      <c r="V37" s="136">
        <f t="shared" si="33"/>
        <v>0</v>
      </c>
      <c r="W37" s="140">
        <f t="shared" si="33"/>
        <v>0</v>
      </c>
      <c r="X37" s="120"/>
      <c r="Y37" s="121"/>
      <c r="Z37" s="121"/>
      <c r="AA37" s="122"/>
      <c r="AB37" s="122"/>
      <c r="AC37" s="122"/>
      <c r="AD37" s="69"/>
      <c r="AE37" s="69"/>
      <c r="AF37" s="85"/>
      <c r="AG37" s="85"/>
      <c r="AH37" s="85"/>
      <c r="AI37" s="123"/>
      <c r="AJ37" s="85"/>
      <c r="AK37" s="1"/>
      <c r="AN37" s="1"/>
    </row>
    <row r="38" spans="1:40" ht="24.95" customHeight="1" x14ac:dyDescent="0.25">
      <c r="A38" s="316" t="s">
        <v>36</v>
      </c>
      <c r="B38" s="317" t="s">
        <v>41</v>
      </c>
      <c r="C38" s="317" t="s">
        <v>94</v>
      </c>
      <c r="D38" s="318" t="s">
        <v>107</v>
      </c>
      <c r="E38" s="319">
        <v>3000000000</v>
      </c>
      <c r="F38" s="320" t="s">
        <v>15</v>
      </c>
      <c r="G38" s="145"/>
      <c r="H38" s="107"/>
      <c r="I38" s="107"/>
      <c r="J38" s="127">
        <f t="shared" si="0"/>
        <v>0</v>
      </c>
      <c r="K38" s="107"/>
      <c r="L38" s="107"/>
      <c r="M38" s="107"/>
      <c r="N38" s="127">
        <f t="shared" si="1"/>
        <v>0</v>
      </c>
      <c r="O38" s="107"/>
      <c r="P38" s="107"/>
      <c r="Q38" s="107"/>
      <c r="R38" s="108">
        <f t="shared" si="2"/>
        <v>0</v>
      </c>
      <c r="S38" s="96"/>
      <c r="T38" s="128">
        <f t="shared" ref="T38:V41" si="34">SUM(G38,K38,O38)</f>
        <v>0</v>
      </c>
      <c r="U38" s="127">
        <f t="shared" si="34"/>
        <v>0</v>
      </c>
      <c r="V38" s="127">
        <f t="shared" si="34"/>
        <v>0</v>
      </c>
      <c r="W38" s="129">
        <f t="shared" si="4"/>
        <v>0</v>
      </c>
      <c r="X38" s="130"/>
      <c r="Y38" s="111"/>
      <c r="Z38" s="111"/>
      <c r="AA38" s="99"/>
      <c r="AB38" s="100"/>
      <c r="AC38" s="100"/>
      <c r="AD38" s="100"/>
      <c r="AE38" s="69"/>
      <c r="AF38" s="69"/>
      <c r="AG38" s="69"/>
      <c r="AH38" s="69"/>
      <c r="AI38" s="123"/>
      <c r="AJ38" s="69"/>
    </row>
    <row r="39" spans="1:40" ht="25.5" x14ac:dyDescent="0.25">
      <c r="A39" s="337" t="s">
        <v>36</v>
      </c>
      <c r="B39" s="329" t="s">
        <v>41</v>
      </c>
      <c r="C39" s="329" t="s">
        <v>94</v>
      </c>
      <c r="D39" s="322" t="s">
        <v>202</v>
      </c>
      <c r="E39" s="380" t="s">
        <v>203</v>
      </c>
      <c r="F39" s="342" t="s">
        <v>15</v>
      </c>
      <c r="G39" s="106"/>
      <c r="H39" s="107"/>
      <c r="I39" s="107"/>
      <c r="J39" s="105">
        <f>SUM(H39:I39)</f>
        <v>0</v>
      </c>
      <c r="K39" s="106"/>
      <c r="L39" s="107"/>
      <c r="M39" s="107"/>
      <c r="N39" s="105">
        <f>SUM(L39:M39)</f>
        <v>0</v>
      </c>
      <c r="O39" s="106"/>
      <c r="P39" s="107"/>
      <c r="Q39" s="107"/>
      <c r="R39" s="108">
        <f>SUM(P39:Q39)</f>
        <v>0</v>
      </c>
      <c r="S39" s="96"/>
      <c r="T39" s="109">
        <f t="shared" si="34"/>
        <v>0</v>
      </c>
      <c r="U39" s="105">
        <f t="shared" si="34"/>
        <v>0</v>
      </c>
      <c r="V39" s="105">
        <f t="shared" si="34"/>
        <v>0</v>
      </c>
      <c r="W39" s="110">
        <f>J39+N39+R39</f>
        <v>0</v>
      </c>
      <c r="X39" s="130"/>
      <c r="Y39" s="111"/>
      <c r="Z39" s="111"/>
      <c r="AA39" s="99"/>
      <c r="AB39" s="100"/>
      <c r="AC39" s="100"/>
      <c r="AD39" s="100"/>
      <c r="AE39" s="69"/>
      <c r="AF39" s="69"/>
      <c r="AG39" s="69"/>
      <c r="AH39" s="69"/>
      <c r="AI39" s="123"/>
      <c r="AJ39" s="69"/>
    </row>
    <row r="40" spans="1:40" ht="25.5" x14ac:dyDescent="0.25">
      <c r="A40" s="337" t="s">
        <v>36</v>
      </c>
      <c r="B40" s="329" t="s">
        <v>41</v>
      </c>
      <c r="C40" s="329" t="s">
        <v>94</v>
      </c>
      <c r="D40" s="322" t="s">
        <v>116</v>
      </c>
      <c r="E40" s="321" t="s">
        <v>204</v>
      </c>
      <c r="F40" s="323" t="s">
        <v>15</v>
      </c>
      <c r="G40" s="106"/>
      <c r="H40" s="107"/>
      <c r="I40" s="107"/>
      <c r="J40" s="105">
        <f>SUM(H40:I40)</f>
        <v>0</v>
      </c>
      <c r="K40" s="106"/>
      <c r="L40" s="107"/>
      <c r="M40" s="107"/>
      <c r="N40" s="105">
        <f>SUM(L40:M40)</f>
        <v>0</v>
      </c>
      <c r="O40" s="106"/>
      <c r="P40" s="107"/>
      <c r="Q40" s="107"/>
      <c r="R40" s="108">
        <f>SUM(P40:Q40)</f>
        <v>0</v>
      </c>
      <c r="S40" s="96"/>
      <c r="T40" s="109">
        <f t="shared" ref="T40" si="35">SUM(G40,K40,O40)</f>
        <v>0</v>
      </c>
      <c r="U40" s="105">
        <f t="shared" ref="U40" si="36">SUM(H40,L40,P40)</f>
        <v>0</v>
      </c>
      <c r="V40" s="105">
        <f t="shared" ref="V40" si="37">SUM(I40,M40,Q40)</f>
        <v>0</v>
      </c>
      <c r="W40" s="110">
        <f>J40+N40+R40</f>
        <v>0</v>
      </c>
      <c r="X40" s="130"/>
      <c r="Y40" s="111"/>
      <c r="Z40" s="111"/>
      <c r="AA40" s="99"/>
      <c r="AB40" s="100"/>
      <c r="AC40" s="100"/>
      <c r="AD40" s="100"/>
      <c r="AE40" s="69"/>
      <c r="AF40" s="69"/>
      <c r="AG40" s="69"/>
      <c r="AH40" s="69"/>
      <c r="AI40" s="123"/>
      <c r="AJ40" s="69"/>
    </row>
    <row r="41" spans="1:40" ht="21" thickBot="1" x14ac:dyDescent="0.3">
      <c r="A41" s="325" t="s">
        <v>36</v>
      </c>
      <c r="B41" s="326" t="s">
        <v>41</v>
      </c>
      <c r="C41" s="326" t="s">
        <v>94</v>
      </c>
      <c r="D41" s="327" t="s">
        <v>83</v>
      </c>
      <c r="E41" s="339" t="s">
        <v>190</v>
      </c>
      <c r="F41" s="328" t="s">
        <v>15</v>
      </c>
      <c r="G41" s="113"/>
      <c r="H41" s="114"/>
      <c r="I41" s="114"/>
      <c r="J41" s="116">
        <f t="shared" si="0"/>
        <v>0</v>
      </c>
      <c r="K41" s="113"/>
      <c r="L41" s="114"/>
      <c r="M41" s="114"/>
      <c r="N41" s="116">
        <f t="shared" si="1"/>
        <v>0</v>
      </c>
      <c r="O41" s="113"/>
      <c r="P41" s="114"/>
      <c r="Q41" s="114"/>
      <c r="R41" s="117">
        <f t="shared" si="2"/>
        <v>0</v>
      </c>
      <c r="S41" s="96"/>
      <c r="T41" s="146">
        <f t="shared" si="34"/>
        <v>0</v>
      </c>
      <c r="U41" s="147">
        <f t="shared" si="34"/>
        <v>0</v>
      </c>
      <c r="V41" s="147">
        <f t="shared" si="34"/>
        <v>0</v>
      </c>
      <c r="W41" s="148">
        <f t="shared" si="4"/>
        <v>0</v>
      </c>
      <c r="X41" s="120"/>
      <c r="Y41" s="121"/>
      <c r="Z41" s="121"/>
      <c r="AA41" s="121"/>
      <c r="AB41" s="122"/>
      <c r="AC41" s="122"/>
      <c r="AD41" s="69"/>
      <c r="AE41" s="69"/>
      <c r="AF41" s="69"/>
      <c r="AG41" s="69"/>
      <c r="AH41" s="69"/>
      <c r="AI41" s="123"/>
      <c r="AJ41" s="85"/>
      <c r="AK41" s="1"/>
      <c r="AL41" s="1"/>
      <c r="AN41" s="1"/>
    </row>
    <row r="42" spans="1:40" ht="24" customHeight="1" thickBot="1" x14ac:dyDescent="0.3">
      <c r="A42" s="461"/>
      <c r="B42" s="462"/>
      <c r="C42" s="462"/>
      <c r="D42" s="462"/>
      <c r="E42" s="482"/>
      <c r="F42" s="149"/>
      <c r="G42" s="136">
        <f t="shared" ref="G42:W42" si="38">SUM(G38:G41)</f>
        <v>0</v>
      </c>
      <c r="H42" s="136">
        <f t="shared" si="38"/>
        <v>0</v>
      </c>
      <c r="I42" s="136">
        <f t="shared" si="38"/>
        <v>0</v>
      </c>
      <c r="J42" s="136">
        <f t="shared" si="38"/>
        <v>0</v>
      </c>
      <c r="K42" s="136">
        <f t="shared" si="38"/>
        <v>0</v>
      </c>
      <c r="L42" s="136">
        <f t="shared" si="38"/>
        <v>0</v>
      </c>
      <c r="M42" s="136">
        <f t="shared" si="38"/>
        <v>0</v>
      </c>
      <c r="N42" s="136">
        <f t="shared" si="38"/>
        <v>0</v>
      </c>
      <c r="O42" s="136">
        <f t="shared" si="38"/>
        <v>0</v>
      </c>
      <c r="P42" s="136">
        <f t="shared" si="38"/>
        <v>0</v>
      </c>
      <c r="Q42" s="136">
        <f t="shared" si="38"/>
        <v>0</v>
      </c>
      <c r="R42" s="137">
        <f t="shared" si="38"/>
        <v>0</v>
      </c>
      <c r="S42" s="138">
        <f t="shared" si="38"/>
        <v>0</v>
      </c>
      <c r="T42" s="139">
        <f t="shared" si="38"/>
        <v>0</v>
      </c>
      <c r="U42" s="136">
        <f t="shared" si="38"/>
        <v>0</v>
      </c>
      <c r="V42" s="136">
        <f t="shared" si="38"/>
        <v>0</v>
      </c>
      <c r="W42" s="140">
        <f t="shared" si="38"/>
        <v>0</v>
      </c>
      <c r="X42" s="120"/>
      <c r="Y42" s="121"/>
      <c r="Z42" s="121"/>
      <c r="AA42" s="121"/>
      <c r="AB42" s="122"/>
      <c r="AC42" s="122"/>
      <c r="AD42" s="69"/>
      <c r="AE42" s="69"/>
      <c r="AF42" s="69"/>
      <c r="AG42" s="69"/>
      <c r="AH42" s="69"/>
      <c r="AI42" s="123"/>
      <c r="AJ42" s="85"/>
      <c r="AK42" s="1"/>
      <c r="AL42" s="1"/>
      <c r="AN42" s="1"/>
    </row>
    <row r="43" spans="1:40" ht="24.95" customHeight="1" x14ac:dyDescent="0.25">
      <c r="A43" s="316" t="s">
        <v>36</v>
      </c>
      <c r="B43" s="317" t="s">
        <v>42</v>
      </c>
      <c r="C43" s="317" t="s">
        <v>95</v>
      </c>
      <c r="D43" s="318" t="s">
        <v>107</v>
      </c>
      <c r="E43" s="319">
        <v>3000000000</v>
      </c>
      <c r="F43" s="320" t="s">
        <v>15</v>
      </c>
      <c r="G43" s="125"/>
      <c r="H43" s="126"/>
      <c r="I43" s="126"/>
      <c r="J43" s="127">
        <f t="shared" si="0"/>
        <v>0</v>
      </c>
      <c r="K43" s="150"/>
      <c r="L43" s="151"/>
      <c r="M43" s="151"/>
      <c r="N43" s="127">
        <f t="shared" si="1"/>
        <v>0</v>
      </c>
      <c r="O43" s="150"/>
      <c r="P43" s="151"/>
      <c r="Q43" s="151"/>
      <c r="R43" s="108">
        <f t="shared" si="2"/>
        <v>0</v>
      </c>
      <c r="S43" s="96"/>
      <c r="T43" s="128">
        <f t="shared" ref="T43:V47" si="39">SUM(G43,K43,O43)</f>
        <v>0</v>
      </c>
      <c r="U43" s="127">
        <f t="shared" si="39"/>
        <v>0</v>
      </c>
      <c r="V43" s="127">
        <f t="shared" si="39"/>
        <v>0</v>
      </c>
      <c r="W43" s="129">
        <f t="shared" si="4"/>
        <v>0</v>
      </c>
      <c r="X43" s="130"/>
      <c r="Y43" s="111"/>
      <c r="Z43" s="111"/>
      <c r="AA43" s="99"/>
      <c r="AB43" s="100"/>
      <c r="AC43" s="100"/>
      <c r="AD43" s="100"/>
      <c r="AE43" s="69"/>
      <c r="AF43" s="69"/>
      <c r="AG43" s="69"/>
      <c r="AH43" s="69"/>
      <c r="AI43" s="123"/>
      <c r="AJ43" s="69"/>
    </row>
    <row r="44" spans="1:40" ht="24.95" customHeight="1" x14ac:dyDescent="0.25">
      <c r="A44" s="337" t="s">
        <v>36</v>
      </c>
      <c r="B44" s="329" t="s">
        <v>42</v>
      </c>
      <c r="C44" s="329" t="s">
        <v>95</v>
      </c>
      <c r="D44" s="322" t="s">
        <v>49</v>
      </c>
      <c r="E44" s="381" t="s">
        <v>199</v>
      </c>
      <c r="F44" s="323" t="s">
        <v>15</v>
      </c>
      <c r="G44" s="131"/>
      <c r="H44" s="132"/>
      <c r="I44" s="132"/>
      <c r="J44" s="105">
        <f t="shared" si="0"/>
        <v>0</v>
      </c>
      <c r="K44" s="131"/>
      <c r="L44" s="132"/>
      <c r="M44" s="132"/>
      <c r="N44" s="105">
        <f t="shared" si="1"/>
        <v>0</v>
      </c>
      <c r="O44" s="131"/>
      <c r="P44" s="132"/>
      <c r="Q44" s="132"/>
      <c r="R44" s="108">
        <f t="shared" si="2"/>
        <v>0</v>
      </c>
      <c r="S44" s="96"/>
      <c r="T44" s="109">
        <f t="shared" si="39"/>
        <v>0</v>
      </c>
      <c r="U44" s="105">
        <f t="shared" si="39"/>
        <v>0</v>
      </c>
      <c r="V44" s="105">
        <f t="shared" si="39"/>
        <v>0</v>
      </c>
      <c r="W44" s="110">
        <f t="shared" si="4"/>
        <v>0</v>
      </c>
      <c r="X44" s="130"/>
      <c r="Y44" s="111"/>
      <c r="Z44" s="111"/>
      <c r="AA44" s="99"/>
      <c r="AB44" s="100"/>
      <c r="AC44" s="100"/>
      <c r="AD44" s="100"/>
      <c r="AE44" s="69"/>
      <c r="AF44" s="69"/>
      <c r="AG44" s="69"/>
      <c r="AH44" s="69"/>
      <c r="AI44" s="123"/>
      <c r="AJ44" s="69"/>
    </row>
    <row r="45" spans="1:40" ht="24.95" customHeight="1" x14ac:dyDescent="0.25">
      <c r="A45" s="325" t="s">
        <v>36</v>
      </c>
      <c r="B45" s="326" t="s">
        <v>42</v>
      </c>
      <c r="C45" s="326" t="s">
        <v>95</v>
      </c>
      <c r="D45" s="327" t="s">
        <v>116</v>
      </c>
      <c r="E45" s="321" t="s">
        <v>204</v>
      </c>
      <c r="F45" s="328" t="s">
        <v>15</v>
      </c>
      <c r="G45" s="131"/>
      <c r="H45" s="132"/>
      <c r="I45" s="132"/>
      <c r="J45" s="105">
        <f t="shared" ref="J45" si="40">SUM(H45:I45)</f>
        <v>0</v>
      </c>
      <c r="K45" s="134"/>
      <c r="L45" s="135"/>
      <c r="M45" s="135"/>
      <c r="N45" s="105">
        <f t="shared" ref="N45" si="41">SUM(L45:M45)</f>
        <v>0</v>
      </c>
      <c r="O45" s="134"/>
      <c r="P45" s="135"/>
      <c r="Q45" s="135"/>
      <c r="R45" s="108">
        <f t="shared" ref="R45" si="42">SUM(P45:Q45)</f>
        <v>0</v>
      </c>
      <c r="S45" s="96"/>
      <c r="T45" s="109">
        <f t="shared" ref="T45" si="43">SUM(G45,K45,O45)</f>
        <v>0</v>
      </c>
      <c r="U45" s="105">
        <f t="shared" ref="U45" si="44">SUM(H45,L45,P45)</f>
        <v>0</v>
      </c>
      <c r="V45" s="105">
        <f t="shared" ref="V45" si="45">SUM(I45,M45,Q45)</f>
        <v>0</v>
      </c>
      <c r="W45" s="110">
        <f>J45+N45+R45</f>
        <v>0</v>
      </c>
      <c r="X45" s="130"/>
      <c r="Y45" s="111"/>
      <c r="Z45" s="111"/>
      <c r="AA45" s="99"/>
      <c r="AB45" s="100"/>
      <c r="AC45" s="100"/>
      <c r="AD45" s="100"/>
      <c r="AE45" s="69"/>
      <c r="AF45" s="69"/>
      <c r="AG45" s="69"/>
      <c r="AH45" s="69"/>
      <c r="AI45" s="123"/>
      <c r="AJ45" s="69"/>
    </row>
    <row r="46" spans="1:40" ht="20.25" x14ac:dyDescent="0.25">
      <c r="A46" s="325" t="s">
        <v>36</v>
      </c>
      <c r="B46" s="326" t="s">
        <v>42</v>
      </c>
      <c r="C46" s="326" t="s">
        <v>95</v>
      </c>
      <c r="D46" s="341" t="s">
        <v>205</v>
      </c>
      <c r="E46" s="321" t="s">
        <v>206</v>
      </c>
      <c r="F46" s="328" t="s">
        <v>15</v>
      </c>
      <c r="G46" s="131"/>
      <c r="H46" s="132"/>
      <c r="I46" s="132"/>
      <c r="J46" s="105">
        <f t="shared" si="0"/>
        <v>0</v>
      </c>
      <c r="K46" s="113"/>
      <c r="L46" s="114"/>
      <c r="M46" s="114"/>
      <c r="N46" s="105">
        <f t="shared" si="1"/>
        <v>0</v>
      </c>
      <c r="O46" s="113"/>
      <c r="P46" s="114"/>
      <c r="Q46" s="114"/>
      <c r="R46" s="108">
        <f t="shared" si="2"/>
        <v>0</v>
      </c>
      <c r="S46" s="96"/>
      <c r="T46" s="109">
        <f t="shared" si="39"/>
        <v>0</v>
      </c>
      <c r="U46" s="105">
        <f t="shared" si="39"/>
        <v>0</v>
      </c>
      <c r="V46" s="105">
        <f t="shared" si="39"/>
        <v>0</v>
      </c>
      <c r="W46" s="110">
        <f t="shared" si="4"/>
        <v>0</v>
      </c>
      <c r="X46" s="130"/>
      <c r="Y46" s="111"/>
      <c r="Z46" s="111"/>
      <c r="AA46" s="99"/>
      <c r="AB46" s="100"/>
      <c r="AC46" s="100"/>
      <c r="AD46" s="100"/>
      <c r="AE46" s="69"/>
      <c r="AF46" s="69"/>
      <c r="AG46" s="69"/>
      <c r="AH46" s="69"/>
      <c r="AI46" s="123"/>
      <c r="AJ46" s="85"/>
      <c r="AK46" s="1"/>
    </row>
    <row r="47" spans="1:40" ht="24.95" customHeight="1" thickBot="1" x14ac:dyDescent="0.3">
      <c r="A47" s="325" t="s">
        <v>36</v>
      </c>
      <c r="B47" s="326" t="s">
        <v>42</v>
      </c>
      <c r="C47" s="326" t="s">
        <v>95</v>
      </c>
      <c r="D47" s="340" t="s">
        <v>207</v>
      </c>
      <c r="E47" s="339" t="s">
        <v>194</v>
      </c>
      <c r="F47" s="328" t="s">
        <v>15</v>
      </c>
      <c r="G47" s="134"/>
      <c r="H47" s="135"/>
      <c r="I47" s="135"/>
      <c r="J47" s="116">
        <f t="shared" si="0"/>
        <v>0</v>
      </c>
      <c r="K47" s="135"/>
      <c r="L47" s="135"/>
      <c r="M47" s="135"/>
      <c r="N47" s="116">
        <f t="shared" si="1"/>
        <v>0</v>
      </c>
      <c r="O47" s="113"/>
      <c r="P47" s="114"/>
      <c r="Q47" s="114"/>
      <c r="R47" s="117">
        <f t="shared" si="2"/>
        <v>0</v>
      </c>
      <c r="S47" s="96"/>
      <c r="T47" s="146">
        <f t="shared" si="39"/>
        <v>0</v>
      </c>
      <c r="U47" s="147">
        <f t="shared" si="39"/>
        <v>0</v>
      </c>
      <c r="V47" s="147">
        <f t="shared" si="39"/>
        <v>0</v>
      </c>
      <c r="W47" s="148">
        <f t="shared" si="4"/>
        <v>0</v>
      </c>
      <c r="X47" s="120"/>
      <c r="Y47" s="121"/>
      <c r="Z47" s="121"/>
      <c r="AA47" s="121"/>
      <c r="AB47" s="122"/>
      <c r="AC47" s="122"/>
      <c r="AD47" s="69"/>
      <c r="AE47" s="69"/>
      <c r="AF47" s="69"/>
      <c r="AG47" s="69"/>
      <c r="AH47" s="69"/>
      <c r="AI47" s="123"/>
      <c r="AJ47" s="85"/>
      <c r="AK47" s="1"/>
      <c r="AN47" s="1"/>
    </row>
    <row r="48" spans="1:40" ht="24.95" customHeight="1" thickBot="1" x14ac:dyDescent="0.3">
      <c r="A48" s="461"/>
      <c r="B48" s="462"/>
      <c r="C48" s="462"/>
      <c r="D48" s="462"/>
      <c r="E48" s="462"/>
      <c r="F48" s="463"/>
      <c r="G48" s="136">
        <f t="shared" ref="G48:W48" si="46">SUM(G43:G47)</f>
        <v>0</v>
      </c>
      <c r="H48" s="136">
        <f t="shared" si="46"/>
        <v>0</v>
      </c>
      <c r="I48" s="136">
        <f t="shared" si="46"/>
        <v>0</v>
      </c>
      <c r="J48" s="136">
        <f t="shared" si="46"/>
        <v>0</v>
      </c>
      <c r="K48" s="136">
        <f t="shared" si="46"/>
        <v>0</v>
      </c>
      <c r="L48" s="136">
        <f t="shared" si="46"/>
        <v>0</v>
      </c>
      <c r="M48" s="136">
        <f t="shared" si="46"/>
        <v>0</v>
      </c>
      <c r="N48" s="136">
        <f t="shared" si="46"/>
        <v>0</v>
      </c>
      <c r="O48" s="136">
        <f t="shared" si="46"/>
        <v>0</v>
      </c>
      <c r="P48" s="136">
        <f t="shared" si="46"/>
        <v>0</v>
      </c>
      <c r="Q48" s="136">
        <f t="shared" si="46"/>
        <v>0</v>
      </c>
      <c r="R48" s="137">
        <f t="shared" si="46"/>
        <v>0</v>
      </c>
      <c r="S48" s="138">
        <f t="shared" si="46"/>
        <v>0</v>
      </c>
      <c r="T48" s="139">
        <f t="shared" si="46"/>
        <v>0</v>
      </c>
      <c r="U48" s="136">
        <f t="shared" si="46"/>
        <v>0</v>
      </c>
      <c r="V48" s="136">
        <f t="shared" si="46"/>
        <v>0</v>
      </c>
      <c r="W48" s="140">
        <f t="shared" si="46"/>
        <v>0</v>
      </c>
      <c r="X48" s="120"/>
      <c r="Y48" s="121"/>
      <c r="Z48" s="121"/>
      <c r="AA48" s="121"/>
      <c r="AB48" s="122"/>
      <c r="AC48" s="122"/>
      <c r="AD48" s="69"/>
      <c r="AE48" s="69"/>
      <c r="AF48" s="69"/>
      <c r="AG48" s="69"/>
      <c r="AH48" s="69"/>
      <c r="AI48" s="123"/>
      <c r="AJ48" s="85"/>
      <c r="AK48" s="1"/>
      <c r="AN48" s="1"/>
    </row>
    <row r="49" spans="1:40" ht="24.95" customHeight="1" x14ac:dyDescent="0.25">
      <c r="A49" s="316" t="s">
        <v>36</v>
      </c>
      <c r="B49" s="317" t="s">
        <v>43</v>
      </c>
      <c r="C49" s="317" t="s">
        <v>96</v>
      </c>
      <c r="D49" s="318" t="s">
        <v>107</v>
      </c>
      <c r="E49" s="319">
        <v>3000000000</v>
      </c>
      <c r="F49" s="320" t="s">
        <v>15</v>
      </c>
      <c r="G49" s="150"/>
      <c r="H49" s="151"/>
      <c r="I49" s="151"/>
      <c r="J49" s="127">
        <f t="shared" si="0"/>
        <v>0</v>
      </c>
      <c r="K49" s="125"/>
      <c r="L49" s="126"/>
      <c r="M49" s="126"/>
      <c r="N49" s="127">
        <f t="shared" si="1"/>
        <v>0</v>
      </c>
      <c r="O49" s="106"/>
      <c r="P49" s="107"/>
      <c r="Q49" s="107"/>
      <c r="R49" s="108">
        <f t="shared" si="2"/>
        <v>0</v>
      </c>
      <c r="S49" s="96"/>
      <c r="T49" s="128">
        <f t="shared" ref="T49:V53" si="47">SUM(G49,K49,O49)</f>
        <v>0</v>
      </c>
      <c r="U49" s="127">
        <f t="shared" si="47"/>
        <v>0</v>
      </c>
      <c r="V49" s="127">
        <f t="shared" si="47"/>
        <v>0</v>
      </c>
      <c r="W49" s="129">
        <f t="shared" si="4"/>
        <v>0</v>
      </c>
      <c r="X49" s="130"/>
      <c r="Y49" s="111"/>
      <c r="Z49" s="111"/>
      <c r="AA49" s="99"/>
      <c r="AB49" s="100"/>
      <c r="AC49" s="100"/>
      <c r="AD49" s="100"/>
      <c r="AE49" s="69"/>
      <c r="AF49" s="69"/>
      <c r="AG49" s="69"/>
      <c r="AH49" s="69"/>
      <c r="AI49" s="123"/>
      <c r="AJ49" s="69"/>
    </row>
    <row r="50" spans="1:40" ht="24.95" customHeight="1" x14ac:dyDescent="0.25">
      <c r="A50" s="337" t="s">
        <v>36</v>
      </c>
      <c r="B50" s="329" t="s">
        <v>43</v>
      </c>
      <c r="C50" s="329" t="s">
        <v>96</v>
      </c>
      <c r="D50" s="322" t="s">
        <v>50</v>
      </c>
      <c r="E50" s="321" t="s">
        <v>208</v>
      </c>
      <c r="F50" s="343" t="s">
        <v>15</v>
      </c>
      <c r="G50" s="161"/>
      <c r="H50" s="132"/>
      <c r="I50" s="132"/>
      <c r="J50" s="105">
        <f t="shared" si="0"/>
        <v>0</v>
      </c>
      <c r="K50" s="131"/>
      <c r="L50" s="132"/>
      <c r="M50" s="132"/>
      <c r="N50" s="105">
        <f t="shared" si="1"/>
        <v>0</v>
      </c>
      <c r="O50" s="106"/>
      <c r="P50" s="107"/>
      <c r="Q50" s="107"/>
      <c r="R50" s="108">
        <f t="shared" si="2"/>
        <v>0</v>
      </c>
      <c r="S50" s="96"/>
      <c r="T50" s="109">
        <f>SUM(G50,K50,O50)</f>
        <v>0</v>
      </c>
      <c r="U50" s="105">
        <f t="shared" si="47"/>
        <v>0</v>
      </c>
      <c r="V50" s="105">
        <f t="shared" si="47"/>
        <v>0</v>
      </c>
      <c r="W50" s="110">
        <f t="shared" si="4"/>
        <v>0</v>
      </c>
      <c r="X50" s="130"/>
      <c r="Y50" s="111"/>
      <c r="Z50" s="111"/>
      <c r="AA50" s="99"/>
      <c r="AB50" s="100"/>
      <c r="AC50" s="100"/>
      <c r="AD50" s="100"/>
      <c r="AE50" s="69"/>
      <c r="AF50" s="69"/>
      <c r="AG50" s="69"/>
      <c r="AH50" s="69"/>
      <c r="AI50" s="123"/>
      <c r="AJ50" s="69"/>
    </row>
    <row r="51" spans="1:40" ht="24" customHeight="1" x14ac:dyDescent="0.25">
      <c r="A51" s="325" t="s">
        <v>36</v>
      </c>
      <c r="B51" s="326" t="s">
        <v>43</v>
      </c>
      <c r="C51" s="326" t="s">
        <v>96</v>
      </c>
      <c r="D51" s="341" t="s">
        <v>49</v>
      </c>
      <c r="E51" s="381" t="s">
        <v>199</v>
      </c>
      <c r="F51" s="344" t="s">
        <v>15</v>
      </c>
      <c r="G51" s="161"/>
      <c r="H51" s="132"/>
      <c r="I51" s="132"/>
      <c r="J51" s="105">
        <f t="shared" ref="J51" si="48">SUM(H51:I51)</f>
        <v>0</v>
      </c>
      <c r="K51" s="106"/>
      <c r="L51" s="107"/>
      <c r="M51" s="107"/>
      <c r="N51" s="105">
        <f t="shared" ref="N51" si="49">SUM(L51:M51)</f>
        <v>0</v>
      </c>
      <c r="O51" s="106"/>
      <c r="P51" s="107"/>
      <c r="Q51" s="107"/>
      <c r="R51" s="108">
        <f t="shared" ref="R51" si="50">SUM(P51:Q51)</f>
        <v>0</v>
      </c>
      <c r="S51" s="96"/>
      <c r="T51" s="109">
        <f t="shared" ref="T51" si="51">SUM(G51,K51,O51)</f>
        <v>0</v>
      </c>
      <c r="U51" s="105">
        <f t="shared" ref="U51" si="52">SUM(H51,L51,P51)</f>
        <v>0</v>
      </c>
      <c r="V51" s="105">
        <f t="shared" ref="V51" si="53">SUM(I51,M51,Q51)</f>
        <v>0</v>
      </c>
      <c r="W51" s="110">
        <f t="shared" ref="W51" si="54">J51+N51+R51</f>
        <v>0</v>
      </c>
      <c r="X51" s="130"/>
      <c r="Y51" s="111"/>
      <c r="Z51" s="111"/>
      <c r="AA51" s="99"/>
      <c r="AB51" s="100"/>
      <c r="AC51" s="100"/>
      <c r="AD51" s="100"/>
      <c r="AE51" s="69"/>
      <c r="AF51" s="69"/>
      <c r="AG51" s="69"/>
      <c r="AH51" s="69"/>
      <c r="AI51" s="123"/>
      <c r="AJ51" s="69"/>
    </row>
    <row r="52" spans="1:40" ht="20.25" x14ac:dyDescent="0.25">
      <c r="A52" s="325" t="s">
        <v>36</v>
      </c>
      <c r="B52" s="326" t="s">
        <v>43</v>
      </c>
      <c r="C52" s="326" t="s">
        <v>96</v>
      </c>
      <c r="D52" s="341" t="s">
        <v>83</v>
      </c>
      <c r="E52" s="321" t="s">
        <v>190</v>
      </c>
      <c r="F52" s="344" t="s">
        <v>15</v>
      </c>
      <c r="G52" s="156"/>
      <c r="H52" s="135"/>
      <c r="I52" s="135"/>
      <c r="J52" s="105">
        <f t="shared" si="0"/>
        <v>0</v>
      </c>
      <c r="K52" s="113"/>
      <c r="L52" s="114"/>
      <c r="M52" s="114"/>
      <c r="N52" s="105">
        <f t="shared" si="1"/>
        <v>0</v>
      </c>
      <c r="O52" s="113"/>
      <c r="P52" s="114"/>
      <c r="Q52" s="114"/>
      <c r="R52" s="108">
        <f t="shared" si="2"/>
        <v>0</v>
      </c>
      <c r="S52" s="96"/>
      <c r="T52" s="109">
        <f t="shared" si="47"/>
        <v>0</v>
      </c>
      <c r="U52" s="105">
        <f t="shared" si="47"/>
        <v>0</v>
      </c>
      <c r="V52" s="105">
        <f t="shared" si="47"/>
        <v>0</v>
      </c>
      <c r="W52" s="110">
        <f t="shared" si="4"/>
        <v>0</v>
      </c>
      <c r="X52" s="69"/>
      <c r="Y52" s="121"/>
      <c r="Z52" s="121"/>
      <c r="AA52" s="121"/>
      <c r="AB52" s="122"/>
      <c r="AC52" s="122"/>
      <c r="AD52" s="69"/>
      <c r="AE52" s="69"/>
      <c r="AF52" s="69"/>
      <c r="AG52" s="69"/>
      <c r="AH52" s="69"/>
      <c r="AI52" s="123"/>
      <c r="AJ52" s="85"/>
      <c r="AK52" s="1"/>
    </row>
    <row r="53" spans="1:40" ht="20.25" customHeight="1" thickBot="1" x14ac:dyDescent="0.3">
      <c r="A53" s="325" t="s">
        <v>36</v>
      </c>
      <c r="B53" s="326" t="s">
        <v>43</v>
      </c>
      <c r="C53" s="326" t="s">
        <v>96</v>
      </c>
      <c r="D53" s="345" t="s">
        <v>209</v>
      </c>
      <c r="E53" s="382" t="s">
        <v>210</v>
      </c>
      <c r="F53" s="344" t="s">
        <v>15</v>
      </c>
      <c r="G53" s="346"/>
      <c r="H53" s="135"/>
      <c r="I53" s="135"/>
      <c r="J53" s="116">
        <f t="shared" si="0"/>
        <v>0</v>
      </c>
      <c r="K53" s="114"/>
      <c r="L53" s="114"/>
      <c r="M53" s="114"/>
      <c r="N53" s="116">
        <f t="shared" si="1"/>
        <v>0</v>
      </c>
      <c r="O53" s="114"/>
      <c r="P53" s="114"/>
      <c r="Q53" s="114"/>
      <c r="R53" s="117">
        <f t="shared" si="2"/>
        <v>0</v>
      </c>
      <c r="S53" s="96"/>
      <c r="T53" s="118">
        <f>SUM(G53,K53,O53)</f>
        <v>0</v>
      </c>
      <c r="U53" s="116">
        <f t="shared" si="47"/>
        <v>0</v>
      </c>
      <c r="V53" s="116">
        <f t="shared" si="47"/>
        <v>0</v>
      </c>
      <c r="W53" s="119">
        <f>J53+N53+R53</f>
        <v>0</v>
      </c>
      <c r="X53" s="120"/>
      <c r="Y53" s="121"/>
      <c r="Z53" s="121"/>
      <c r="AA53" s="121"/>
      <c r="AB53" s="122"/>
      <c r="AC53" s="122"/>
      <c r="AD53" s="69"/>
      <c r="AE53" s="69"/>
      <c r="AF53" s="69"/>
      <c r="AG53" s="69"/>
      <c r="AH53" s="69"/>
      <c r="AI53" s="123"/>
      <c r="AJ53" s="85"/>
      <c r="AK53" s="1"/>
      <c r="AN53" s="1"/>
    </row>
    <row r="54" spans="1:40" ht="24" customHeight="1" thickBot="1" x14ac:dyDescent="0.3">
      <c r="A54" s="461"/>
      <c r="B54" s="462"/>
      <c r="C54" s="462"/>
      <c r="D54" s="462"/>
      <c r="E54" s="462"/>
      <c r="F54" s="463"/>
      <c r="G54" s="136">
        <f t="shared" ref="G54:W54" si="55">SUM(G49:G53)</f>
        <v>0</v>
      </c>
      <c r="H54" s="136">
        <f t="shared" si="55"/>
        <v>0</v>
      </c>
      <c r="I54" s="136">
        <f t="shared" si="55"/>
        <v>0</v>
      </c>
      <c r="J54" s="136">
        <f t="shared" si="55"/>
        <v>0</v>
      </c>
      <c r="K54" s="136">
        <f t="shared" si="55"/>
        <v>0</v>
      </c>
      <c r="L54" s="136">
        <f t="shared" si="55"/>
        <v>0</v>
      </c>
      <c r="M54" s="136">
        <f t="shared" si="55"/>
        <v>0</v>
      </c>
      <c r="N54" s="136">
        <f t="shared" si="55"/>
        <v>0</v>
      </c>
      <c r="O54" s="136">
        <f t="shared" si="55"/>
        <v>0</v>
      </c>
      <c r="P54" s="136">
        <f t="shared" si="55"/>
        <v>0</v>
      </c>
      <c r="Q54" s="136">
        <f t="shared" si="55"/>
        <v>0</v>
      </c>
      <c r="R54" s="137">
        <f t="shared" si="55"/>
        <v>0</v>
      </c>
      <c r="S54" s="138">
        <f t="shared" si="55"/>
        <v>0</v>
      </c>
      <c r="T54" s="139">
        <f t="shared" si="55"/>
        <v>0</v>
      </c>
      <c r="U54" s="136">
        <f t="shared" si="55"/>
        <v>0</v>
      </c>
      <c r="V54" s="136">
        <f t="shared" si="55"/>
        <v>0</v>
      </c>
      <c r="W54" s="140">
        <f t="shared" si="55"/>
        <v>0</v>
      </c>
      <c r="X54" s="120"/>
      <c r="Y54" s="121"/>
      <c r="Z54" s="121"/>
      <c r="AA54" s="121"/>
      <c r="AB54" s="122"/>
      <c r="AC54" s="122"/>
      <c r="AD54" s="69"/>
      <c r="AE54" s="69"/>
      <c r="AF54" s="69"/>
      <c r="AG54" s="69"/>
      <c r="AH54" s="69"/>
      <c r="AI54" s="123"/>
      <c r="AJ54" s="85"/>
      <c r="AK54" s="1"/>
      <c r="AN54" s="1"/>
    </row>
    <row r="55" spans="1:40" ht="24.6" customHeight="1" x14ac:dyDescent="0.25">
      <c r="A55" s="316" t="s">
        <v>36</v>
      </c>
      <c r="B55" s="317" t="s">
        <v>44</v>
      </c>
      <c r="C55" s="317" t="s">
        <v>108</v>
      </c>
      <c r="D55" s="318" t="s">
        <v>107</v>
      </c>
      <c r="E55" s="319">
        <v>3000000000</v>
      </c>
      <c r="F55" s="320" t="s">
        <v>15</v>
      </c>
      <c r="G55" s="145"/>
      <c r="H55" s="107"/>
      <c r="I55" s="107"/>
      <c r="J55" s="127">
        <f t="shared" si="0"/>
        <v>0</v>
      </c>
      <c r="K55" s="126"/>
      <c r="L55" s="126"/>
      <c r="M55" s="126"/>
      <c r="N55" s="127">
        <f t="shared" si="1"/>
        <v>0</v>
      </c>
      <c r="O55" s="126"/>
      <c r="P55" s="126"/>
      <c r="Q55" s="126"/>
      <c r="R55" s="108">
        <f t="shared" si="2"/>
        <v>0</v>
      </c>
      <c r="S55" s="96"/>
      <c r="T55" s="128">
        <f t="shared" ref="T55:V58" si="56">SUM(G55,K55,O55)</f>
        <v>0</v>
      </c>
      <c r="U55" s="127">
        <f t="shared" si="56"/>
        <v>0</v>
      </c>
      <c r="V55" s="127">
        <f t="shared" si="56"/>
        <v>0</v>
      </c>
      <c r="W55" s="129">
        <f t="shared" si="4"/>
        <v>0</v>
      </c>
      <c r="X55" s="130"/>
      <c r="Y55" s="111"/>
      <c r="Z55" s="111"/>
      <c r="AA55" s="99"/>
      <c r="AB55" s="100"/>
      <c r="AC55" s="100"/>
      <c r="AD55" s="100"/>
      <c r="AE55" s="69"/>
      <c r="AF55" s="69"/>
      <c r="AG55" s="69"/>
      <c r="AH55" s="69"/>
      <c r="AI55" s="123"/>
      <c r="AJ55" s="69"/>
    </row>
    <row r="56" spans="1:40" ht="24.95" customHeight="1" x14ac:dyDescent="0.25">
      <c r="A56" s="337" t="s">
        <v>36</v>
      </c>
      <c r="B56" s="329" t="s">
        <v>44</v>
      </c>
      <c r="C56" s="329" t="s">
        <v>108</v>
      </c>
      <c r="D56" s="322" t="s">
        <v>50</v>
      </c>
      <c r="E56" s="321" t="s">
        <v>208</v>
      </c>
      <c r="F56" s="323" t="s">
        <v>15</v>
      </c>
      <c r="G56" s="106"/>
      <c r="H56" s="107"/>
      <c r="I56" s="107"/>
      <c r="J56" s="105">
        <f t="shared" si="0"/>
        <v>0</v>
      </c>
      <c r="K56" s="131"/>
      <c r="L56" s="132"/>
      <c r="M56" s="132"/>
      <c r="N56" s="105">
        <f t="shared" si="1"/>
        <v>0</v>
      </c>
      <c r="O56" s="131"/>
      <c r="P56" s="132"/>
      <c r="Q56" s="132"/>
      <c r="R56" s="108">
        <f t="shared" si="2"/>
        <v>0</v>
      </c>
      <c r="S56" s="96"/>
      <c r="T56" s="109">
        <f t="shared" si="56"/>
        <v>0</v>
      </c>
      <c r="U56" s="105">
        <f t="shared" si="56"/>
        <v>0</v>
      </c>
      <c r="V56" s="105">
        <f t="shared" si="56"/>
        <v>0</v>
      </c>
      <c r="W56" s="110">
        <f t="shared" si="4"/>
        <v>0</v>
      </c>
      <c r="X56" s="130"/>
      <c r="Y56" s="111"/>
      <c r="Z56" s="111"/>
      <c r="AA56" s="99"/>
      <c r="AB56" s="100"/>
      <c r="AC56" s="100"/>
      <c r="AD56" s="100"/>
      <c r="AE56" s="69"/>
      <c r="AF56" s="69"/>
      <c r="AG56" s="69"/>
      <c r="AH56" s="69"/>
      <c r="AI56" s="123"/>
      <c r="AJ56" s="69"/>
    </row>
    <row r="57" spans="1:40" ht="24.95" customHeight="1" x14ac:dyDescent="0.25">
      <c r="A57" s="337" t="s">
        <v>36</v>
      </c>
      <c r="B57" s="329" t="s">
        <v>44</v>
      </c>
      <c r="C57" s="329" t="s">
        <v>108</v>
      </c>
      <c r="D57" s="340" t="s">
        <v>140</v>
      </c>
      <c r="E57" s="321" t="s">
        <v>211</v>
      </c>
      <c r="F57" s="323" t="s">
        <v>15</v>
      </c>
      <c r="G57" s="152"/>
      <c r="H57" s="143"/>
      <c r="I57" s="143"/>
      <c r="J57" s="105">
        <f t="shared" si="0"/>
        <v>0</v>
      </c>
      <c r="K57" s="134"/>
      <c r="L57" s="135"/>
      <c r="M57" s="135"/>
      <c r="N57" s="105">
        <f>SUM(L57:M57)</f>
        <v>0</v>
      </c>
      <c r="O57" s="134"/>
      <c r="P57" s="135"/>
      <c r="Q57" s="135"/>
      <c r="R57" s="108">
        <f t="shared" si="2"/>
        <v>0</v>
      </c>
      <c r="S57" s="96"/>
      <c r="T57" s="109">
        <f t="shared" si="56"/>
        <v>0</v>
      </c>
      <c r="U57" s="105">
        <f t="shared" si="56"/>
        <v>0</v>
      </c>
      <c r="V57" s="105">
        <f t="shared" si="56"/>
        <v>0</v>
      </c>
      <c r="W57" s="110">
        <f>J57+N57+R57</f>
        <v>0</v>
      </c>
      <c r="X57" s="130"/>
      <c r="Y57" s="111"/>
      <c r="Z57" s="111"/>
      <c r="AA57" s="99"/>
      <c r="AB57" s="100"/>
      <c r="AC57" s="100"/>
      <c r="AD57" s="100"/>
      <c r="AE57" s="69"/>
      <c r="AF57" s="69"/>
      <c r="AG57" s="69"/>
      <c r="AH57" s="69"/>
      <c r="AI57" s="123"/>
      <c r="AJ57" s="69"/>
    </row>
    <row r="58" spans="1:40" ht="24.95" customHeight="1" thickBot="1" x14ac:dyDescent="0.3">
      <c r="A58" s="325" t="s">
        <v>36</v>
      </c>
      <c r="B58" s="326" t="s">
        <v>44</v>
      </c>
      <c r="C58" s="338" t="s">
        <v>108</v>
      </c>
      <c r="D58" s="327" t="s">
        <v>83</v>
      </c>
      <c r="E58" s="339" t="s">
        <v>190</v>
      </c>
      <c r="F58" s="328" t="s">
        <v>15</v>
      </c>
      <c r="G58" s="153"/>
      <c r="H58" s="154"/>
      <c r="I58" s="135"/>
      <c r="J58" s="116">
        <f>SUM(H58:I58)</f>
        <v>0</v>
      </c>
      <c r="K58" s="113"/>
      <c r="L58" s="114"/>
      <c r="M58" s="114"/>
      <c r="N58" s="116">
        <f t="shared" si="1"/>
        <v>0</v>
      </c>
      <c r="O58" s="113"/>
      <c r="P58" s="114"/>
      <c r="Q58" s="114"/>
      <c r="R58" s="144">
        <f t="shared" si="2"/>
        <v>0</v>
      </c>
      <c r="S58" s="96"/>
      <c r="T58" s="118">
        <f t="shared" si="56"/>
        <v>0</v>
      </c>
      <c r="U58" s="116">
        <f t="shared" si="56"/>
        <v>0</v>
      </c>
      <c r="V58" s="116">
        <f t="shared" si="56"/>
        <v>0</v>
      </c>
      <c r="W58" s="119">
        <f t="shared" ref="W58:W117" si="57">J58+N58+R58</f>
        <v>0</v>
      </c>
      <c r="X58" s="120"/>
      <c r="Y58" s="121"/>
      <c r="Z58" s="121"/>
      <c r="AA58" s="121"/>
      <c r="AB58" s="122"/>
      <c r="AC58" s="122"/>
      <c r="AD58" s="69"/>
      <c r="AE58" s="69"/>
      <c r="AF58" s="69"/>
      <c r="AG58" s="69"/>
      <c r="AH58" s="69"/>
      <c r="AI58" s="123"/>
      <c r="AJ58" s="85"/>
      <c r="AK58" s="1"/>
      <c r="AN58" s="1"/>
    </row>
    <row r="59" spans="1:40" ht="24.95" customHeight="1" thickBot="1" x14ac:dyDescent="0.3">
      <c r="A59" s="461"/>
      <c r="B59" s="462"/>
      <c r="C59" s="462"/>
      <c r="D59" s="462"/>
      <c r="E59" s="462"/>
      <c r="F59" s="463"/>
      <c r="G59" s="136">
        <f t="shared" ref="G59:W59" si="58">SUM(G55:G58)</f>
        <v>0</v>
      </c>
      <c r="H59" s="136">
        <f t="shared" si="58"/>
        <v>0</v>
      </c>
      <c r="I59" s="136">
        <f t="shared" si="58"/>
        <v>0</v>
      </c>
      <c r="J59" s="136">
        <f t="shared" si="58"/>
        <v>0</v>
      </c>
      <c r="K59" s="136">
        <f t="shared" si="58"/>
        <v>0</v>
      </c>
      <c r="L59" s="136">
        <f>SUM(L55:L58)</f>
        <v>0</v>
      </c>
      <c r="M59" s="136">
        <f t="shared" si="58"/>
        <v>0</v>
      </c>
      <c r="N59" s="136">
        <f t="shared" si="58"/>
        <v>0</v>
      </c>
      <c r="O59" s="136">
        <f t="shared" si="58"/>
        <v>0</v>
      </c>
      <c r="P59" s="136">
        <f t="shared" si="58"/>
        <v>0</v>
      </c>
      <c r="Q59" s="136">
        <f t="shared" si="58"/>
        <v>0</v>
      </c>
      <c r="R59" s="137">
        <f t="shared" si="58"/>
        <v>0</v>
      </c>
      <c r="S59" s="138">
        <f t="shared" si="58"/>
        <v>0</v>
      </c>
      <c r="T59" s="139">
        <f t="shared" si="58"/>
        <v>0</v>
      </c>
      <c r="U59" s="136">
        <f t="shared" si="58"/>
        <v>0</v>
      </c>
      <c r="V59" s="136">
        <f t="shared" si="58"/>
        <v>0</v>
      </c>
      <c r="W59" s="140">
        <f t="shared" si="58"/>
        <v>0</v>
      </c>
      <c r="X59" s="120"/>
      <c r="Y59" s="121"/>
      <c r="Z59" s="121"/>
      <c r="AA59" s="121"/>
      <c r="AB59" s="122"/>
      <c r="AC59" s="122"/>
      <c r="AD59" s="69"/>
      <c r="AE59" s="69"/>
      <c r="AF59" s="69"/>
      <c r="AG59" s="69"/>
      <c r="AH59" s="69"/>
      <c r="AI59" s="123"/>
      <c r="AJ59" s="85"/>
      <c r="AK59" s="1"/>
      <c r="AN59" s="1"/>
    </row>
    <row r="60" spans="1:40" ht="24.95" customHeight="1" x14ac:dyDescent="0.25">
      <c r="A60" s="316" t="s">
        <v>36</v>
      </c>
      <c r="B60" s="317" t="s">
        <v>45</v>
      </c>
      <c r="C60" s="317" t="s">
        <v>97</v>
      </c>
      <c r="D60" s="318" t="s">
        <v>107</v>
      </c>
      <c r="E60" s="319">
        <v>3000000000</v>
      </c>
      <c r="F60" s="320" t="s">
        <v>15</v>
      </c>
      <c r="G60" s="125"/>
      <c r="H60" s="126"/>
      <c r="I60" s="126"/>
      <c r="J60" s="127">
        <f t="shared" si="0"/>
        <v>0</v>
      </c>
      <c r="K60" s="125"/>
      <c r="L60" s="126"/>
      <c r="M60" s="126"/>
      <c r="N60" s="127">
        <f t="shared" si="1"/>
        <v>0</v>
      </c>
      <c r="O60" s="106"/>
      <c r="P60" s="107"/>
      <c r="Q60" s="107"/>
      <c r="R60" s="108">
        <f t="shared" si="2"/>
        <v>0</v>
      </c>
      <c r="S60" s="96"/>
      <c r="T60" s="128">
        <f t="shared" ref="T60:V62" si="59">SUM(G60,K60,O60)</f>
        <v>0</v>
      </c>
      <c r="U60" s="127">
        <f t="shared" si="59"/>
        <v>0</v>
      </c>
      <c r="V60" s="127">
        <f t="shared" si="59"/>
        <v>0</v>
      </c>
      <c r="W60" s="129">
        <f t="shared" si="57"/>
        <v>0</v>
      </c>
      <c r="X60" s="130"/>
      <c r="Y60" s="111"/>
      <c r="Z60" s="111"/>
      <c r="AA60" s="99"/>
      <c r="AB60" s="100"/>
      <c r="AC60" s="100"/>
      <c r="AD60" s="100"/>
      <c r="AE60" s="69"/>
      <c r="AF60" s="69"/>
      <c r="AG60" s="69"/>
      <c r="AH60" s="69"/>
      <c r="AI60" s="123"/>
      <c r="AJ60" s="69"/>
    </row>
    <row r="61" spans="1:40" ht="24.95" customHeight="1" x14ac:dyDescent="0.25">
      <c r="A61" s="337" t="s">
        <v>36</v>
      </c>
      <c r="B61" s="329" t="s">
        <v>45</v>
      </c>
      <c r="C61" s="329" t="s">
        <v>97</v>
      </c>
      <c r="D61" s="322" t="s">
        <v>83</v>
      </c>
      <c r="E61" s="321" t="s">
        <v>190</v>
      </c>
      <c r="F61" s="323" t="s">
        <v>15</v>
      </c>
      <c r="G61" s="131"/>
      <c r="H61" s="132"/>
      <c r="I61" s="132"/>
      <c r="J61" s="105">
        <f t="shared" si="0"/>
        <v>0</v>
      </c>
      <c r="K61" s="131"/>
      <c r="L61" s="132"/>
      <c r="M61" s="132"/>
      <c r="N61" s="105">
        <f t="shared" si="1"/>
        <v>0</v>
      </c>
      <c r="O61" s="106"/>
      <c r="P61" s="107"/>
      <c r="Q61" s="107"/>
      <c r="R61" s="108">
        <f t="shared" si="2"/>
        <v>0</v>
      </c>
      <c r="S61" s="96"/>
      <c r="T61" s="109">
        <f t="shared" si="59"/>
        <v>0</v>
      </c>
      <c r="U61" s="105">
        <f t="shared" si="59"/>
        <v>0</v>
      </c>
      <c r="V61" s="105">
        <f t="shared" si="59"/>
        <v>0</v>
      </c>
      <c r="W61" s="110">
        <f t="shared" si="57"/>
        <v>0</v>
      </c>
      <c r="X61" s="130"/>
      <c r="Y61" s="111"/>
      <c r="Z61" s="111"/>
      <c r="AA61" s="99"/>
      <c r="AB61" s="100"/>
      <c r="AC61" s="100"/>
      <c r="AD61" s="100"/>
      <c r="AE61" s="69"/>
      <c r="AF61" s="69"/>
      <c r="AG61" s="69"/>
      <c r="AH61" s="69"/>
      <c r="AI61" s="123"/>
      <c r="AJ61" s="85"/>
      <c r="AK61" s="1"/>
    </row>
    <row r="62" spans="1:40" ht="24.95" customHeight="1" thickBot="1" x14ac:dyDescent="0.3">
      <c r="A62" s="325" t="s">
        <v>36</v>
      </c>
      <c r="B62" s="326" t="s">
        <v>45</v>
      </c>
      <c r="C62" s="338" t="s">
        <v>97</v>
      </c>
      <c r="D62" s="327" t="s">
        <v>50</v>
      </c>
      <c r="E62" s="339" t="s">
        <v>208</v>
      </c>
      <c r="F62" s="328" t="s">
        <v>15</v>
      </c>
      <c r="G62" s="134"/>
      <c r="H62" s="135"/>
      <c r="I62" s="135"/>
      <c r="J62" s="116">
        <f t="shared" si="0"/>
        <v>0</v>
      </c>
      <c r="K62" s="113"/>
      <c r="L62" s="114"/>
      <c r="M62" s="114"/>
      <c r="N62" s="116">
        <f t="shared" si="1"/>
        <v>0</v>
      </c>
      <c r="O62" s="113"/>
      <c r="P62" s="114"/>
      <c r="Q62" s="114"/>
      <c r="R62" s="117">
        <f t="shared" si="2"/>
        <v>0</v>
      </c>
      <c r="S62" s="96"/>
      <c r="T62" s="146">
        <f t="shared" si="59"/>
        <v>0</v>
      </c>
      <c r="U62" s="147">
        <f t="shared" si="59"/>
        <v>0</v>
      </c>
      <c r="V62" s="147">
        <f t="shared" si="59"/>
        <v>0</v>
      </c>
      <c r="W62" s="148">
        <f t="shared" si="57"/>
        <v>0</v>
      </c>
      <c r="X62" s="120"/>
      <c r="Y62" s="121"/>
      <c r="Z62" s="121"/>
      <c r="AA62" s="121"/>
      <c r="AB62" s="122"/>
      <c r="AC62" s="122"/>
      <c r="AD62" s="69"/>
      <c r="AE62" s="69"/>
      <c r="AF62" s="69"/>
      <c r="AG62" s="69"/>
      <c r="AH62" s="69"/>
      <c r="AI62" s="123"/>
      <c r="AJ62" s="85"/>
      <c r="AK62" s="1"/>
      <c r="AN62" s="1"/>
    </row>
    <row r="63" spans="1:40" ht="24.95" customHeight="1" thickBot="1" x14ac:dyDescent="0.3">
      <c r="A63" s="461"/>
      <c r="B63" s="462"/>
      <c r="C63" s="462"/>
      <c r="D63" s="462"/>
      <c r="E63" s="462"/>
      <c r="F63" s="463"/>
      <c r="G63" s="136">
        <f>SUM(G60:G62)</f>
        <v>0</v>
      </c>
      <c r="H63" s="136">
        <f>SUM(H60:H62)</f>
        <v>0</v>
      </c>
      <c r="I63" s="136">
        <f t="shared" ref="I63:W63" si="60">SUM(I60:I62)</f>
        <v>0</v>
      </c>
      <c r="J63" s="136">
        <f t="shared" si="60"/>
        <v>0</v>
      </c>
      <c r="K63" s="136">
        <f t="shared" si="60"/>
        <v>0</v>
      </c>
      <c r="L63" s="136">
        <f t="shared" si="60"/>
        <v>0</v>
      </c>
      <c r="M63" s="136">
        <f t="shared" si="60"/>
        <v>0</v>
      </c>
      <c r="N63" s="136">
        <f>SUM(N60:N62)</f>
        <v>0</v>
      </c>
      <c r="O63" s="136">
        <f t="shared" si="60"/>
        <v>0</v>
      </c>
      <c r="P63" s="136">
        <f t="shared" si="60"/>
        <v>0</v>
      </c>
      <c r="Q63" s="136">
        <f t="shared" si="60"/>
        <v>0</v>
      </c>
      <c r="R63" s="137">
        <f t="shared" si="60"/>
        <v>0</v>
      </c>
      <c r="S63" s="138">
        <f t="shared" si="60"/>
        <v>0</v>
      </c>
      <c r="T63" s="139">
        <f t="shared" si="60"/>
        <v>0</v>
      </c>
      <c r="U63" s="136">
        <f t="shared" si="60"/>
        <v>0</v>
      </c>
      <c r="V63" s="136">
        <f t="shared" si="60"/>
        <v>0</v>
      </c>
      <c r="W63" s="140">
        <f t="shared" si="60"/>
        <v>0</v>
      </c>
      <c r="X63" s="120"/>
      <c r="Y63" s="121"/>
      <c r="Z63" s="121"/>
      <c r="AA63" s="121"/>
      <c r="AB63" s="122"/>
      <c r="AC63" s="122"/>
      <c r="AD63" s="69"/>
      <c r="AE63" s="69"/>
      <c r="AF63" s="69"/>
      <c r="AG63" s="69"/>
      <c r="AH63" s="69"/>
      <c r="AI63" s="123"/>
      <c r="AJ63" s="85"/>
      <c r="AK63" s="1"/>
      <c r="AN63" s="1"/>
    </row>
    <row r="64" spans="1:40" ht="24.95" customHeight="1" x14ac:dyDescent="0.3">
      <c r="A64" s="316" t="s">
        <v>36</v>
      </c>
      <c r="B64" s="317" t="s">
        <v>135</v>
      </c>
      <c r="C64" s="317" t="s">
        <v>136</v>
      </c>
      <c r="D64" s="318" t="s">
        <v>107</v>
      </c>
      <c r="E64" s="319">
        <v>3000000000</v>
      </c>
      <c r="F64" s="347" t="s">
        <v>15</v>
      </c>
      <c r="G64" s="348"/>
      <c r="H64" s="126"/>
      <c r="I64" s="126"/>
      <c r="J64" s="127">
        <f>SUM(H64:I64)</f>
        <v>0</v>
      </c>
      <c r="K64" s="106"/>
      <c r="L64" s="107"/>
      <c r="M64" s="107"/>
      <c r="N64" s="127">
        <f t="shared" si="1"/>
        <v>0</v>
      </c>
      <c r="O64" s="106"/>
      <c r="P64" s="107"/>
      <c r="Q64" s="107"/>
      <c r="R64" s="108">
        <f t="shared" ref="R64:R82" si="61">SUM(P64:Q64)</f>
        <v>0</v>
      </c>
      <c r="S64" s="96"/>
      <c r="T64" s="146">
        <f>SUM(G64,K64,O64)</f>
        <v>0</v>
      </c>
      <c r="U64" s="147">
        <f>SUM(H64,L64,P64)</f>
        <v>0</v>
      </c>
      <c r="V64" s="147">
        <f>SUM(I64,M64,Q64)</f>
        <v>0</v>
      </c>
      <c r="W64" s="148">
        <f t="shared" si="57"/>
        <v>0</v>
      </c>
      <c r="X64" s="155"/>
      <c r="Y64" s="121"/>
      <c r="Z64" s="121"/>
      <c r="AA64" s="122"/>
      <c r="AB64" s="122"/>
      <c r="AC64" s="122"/>
      <c r="AD64" s="69"/>
      <c r="AE64" s="69"/>
      <c r="AF64" s="69"/>
      <c r="AG64" s="69"/>
      <c r="AH64" s="69"/>
      <c r="AI64" s="123"/>
      <c r="AJ64" s="69"/>
    </row>
    <row r="65" spans="1:40" ht="24.95" customHeight="1" x14ac:dyDescent="0.25">
      <c r="A65" s="337" t="s">
        <v>36</v>
      </c>
      <c r="B65" s="329" t="s">
        <v>135</v>
      </c>
      <c r="C65" s="329" t="s">
        <v>136</v>
      </c>
      <c r="D65" s="322" t="s">
        <v>141</v>
      </c>
      <c r="E65" s="383" t="s">
        <v>212</v>
      </c>
      <c r="F65" s="343" t="s">
        <v>15</v>
      </c>
      <c r="G65" s="161"/>
      <c r="H65" s="132"/>
      <c r="I65" s="132"/>
      <c r="J65" s="105">
        <f>SUM(H65:I65)</f>
        <v>0</v>
      </c>
      <c r="K65" s="103"/>
      <c r="L65" s="104"/>
      <c r="M65" s="104"/>
      <c r="N65" s="105">
        <f>SUM(L65:M65)</f>
        <v>0</v>
      </c>
      <c r="O65" s="103"/>
      <c r="P65" s="104"/>
      <c r="Q65" s="104"/>
      <c r="R65" s="108">
        <f t="shared" si="61"/>
        <v>0</v>
      </c>
      <c r="S65" s="96"/>
      <c r="T65" s="109">
        <f>SUM(G65,K65,O65)</f>
        <v>0</v>
      </c>
      <c r="U65" s="105">
        <f t="shared" ref="U65:V75" si="62">SUM(H65,L65,P65)</f>
        <v>0</v>
      </c>
      <c r="V65" s="105">
        <f>SUM(I65,M65,Q65)</f>
        <v>0</v>
      </c>
      <c r="W65" s="110">
        <f>J65+N65+R65</f>
        <v>0</v>
      </c>
      <c r="X65" s="120"/>
      <c r="Y65" s="121"/>
      <c r="Z65" s="121"/>
      <c r="AA65" s="122"/>
      <c r="AB65" s="122"/>
      <c r="AC65" s="122"/>
      <c r="AD65" s="69"/>
      <c r="AE65" s="69"/>
      <c r="AF65" s="69"/>
      <c r="AG65" s="69"/>
      <c r="AH65" s="69"/>
      <c r="AI65" s="123"/>
      <c r="AJ65" s="69"/>
    </row>
    <row r="66" spans="1:40" ht="20.25" x14ac:dyDescent="0.25">
      <c r="A66" s="325" t="s">
        <v>36</v>
      </c>
      <c r="B66" s="326" t="s">
        <v>135</v>
      </c>
      <c r="C66" s="326" t="s">
        <v>136</v>
      </c>
      <c r="D66" s="327" t="s">
        <v>46</v>
      </c>
      <c r="E66" s="321" t="s">
        <v>192</v>
      </c>
      <c r="F66" s="344" t="s">
        <v>15</v>
      </c>
      <c r="G66" s="156"/>
      <c r="H66" s="135"/>
      <c r="I66" s="135"/>
      <c r="J66" s="116">
        <f>SUM(H66:I66)</f>
        <v>0</v>
      </c>
      <c r="K66" s="113"/>
      <c r="L66" s="114"/>
      <c r="M66" s="114"/>
      <c r="N66" s="116">
        <f t="shared" si="1"/>
        <v>0</v>
      </c>
      <c r="O66" s="113"/>
      <c r="P66" s="114"/>
      <c r="Q66" s="114"/>
      <c r="R66" s="117">
        <f t="shared" si="61"/>
        <v>0</v>
      </c>
      <c r="S66" s="96"/>
      <c r="T66" s="118">
        <f>SUM(G66,K66,O66)</f>
        <v>0</v>
      </c>
      <c r="U66" s="116">
        <f t="shared" si="62"/>
        <v>0</v>
      </c>
      <c r="V66" s="116">
        <f>SUM(I66,M66,Q66)</f>
        <v>0</v>
      </c>
      <c r="W66" s="119">
        <f>J66+N66+R66</f>
        <v>0</v>
      </c>
      <c r="X66" s="69"/>
      <c r="Y66" s="121"/>
      <c r="Z66" s="121"/>
      <c r="AA66" s="121"/>
      <c r="AB66" s="122"/>
      <c r="AC66" s="122"/>
      <c r="AD66" s="69"/>
      <c r="AE66" s="69"/>
      <c r="AF66" s="69"/>
      <c r="AG66" s="69"/>
      <c r="AH66" s="69"/>
      <c r="AI66" s="123"/>
      <c r="AJ66" s="121"/>
    </row>
    <row r="67" spans="1:40" ht="24.95" customHeight="1" thickBot="1" x14ac:dyDescent="0.3">
      <c r="A67" s="325" t="s">
        <v>36</v>
      </c>
      <c r="B67" s="326" t="s">
        <v>135</v>
      </c>
      <c r="C67" s="326" t="s">
        <v>136</v>
      </c>
      <c r="D67" s="345" t="s">
        <v>139</v>
      </c>
      <c r="E67" s="339" t="s">
        <v>193</v>
      </c>
      <c r="F67" s="344" t="s">
        <v>15</v>
      </c>
      <c r="G67" s="346"/>
      <c r="H67" s="135"/>
      <c r="I67" s="135"/>
      <c r="J67" s="116">
        <f t="shared" ref="J67:J79" si="63">SUM(H67:I67)</f>
        <v>0</v>
      </c>
      <c r="K67" s="113"/>
      <c r="L67" s="114"/>
      <c r="M67" s="114"/>
      <c r="N67" s="116">
        <f t="shared" si="1"/>
        <v>0</v>
      </c>
      <c r="O67" s="113"/>
      <c r="P67" s="114"/>
      <c r="Q67" s="157"/>
      <c r="R67" s="144">
        <f t="shared" si="61"/>
        <v>0</v>
      </c>
      <c r="S67" s="96"/>
      <c r="T67" s="118">
        <f>SUM(G67,K67,O67)</f>
        <v>0</v>
      </c>
      <c r="U67" s="116">
        <f t="shared" si="62"/>
        <v>0</v>
      </c>
      <c r="V67" s="116">
        <f>SUM(I67,M67,Q67)</f>
        <v>0</v>
      </c>
      <c r="W67" s="119">
        <f>J67+N67+R67</f>
        <v>0</v>
      </c>
      <c r="X67" s="120"/>
      <c r="Y67" s="121"/>
      <c r="Z67" s="121"/>
      <c r="AA67" s="121"/>
      <c r="AB67" s="122"/>
      <c r="AC67" s="122"/>
      <c r="AD67" s="69"/>
      <c r="AE67" s="69"/>
      <c r="AF67" s="69"/>
      <c r="AG67" s="69"/>
      <c r="AH67" s="69"/>
      <c r="AI67" s="123"/>
      <c r="AJ67" s="121"/>
      <c r="AN67" s="1"/>
    </row>
    <row r="68" spans="1:40" ht="24.95" customHeight="1" thickBot="1" x14ac:dyDescent="0.3">
      <c r="A68" s="461"/>
      <c r="B68" s="462"/>
      <c r="C68" s="462"/>
      <c r="D68" s="462"/>
      <c r="E68" s="462"/>
      <c r="F68" s="463"/>
      <c r="G68" s="136">
        <f t="shared" ref="G68:W68" si="64">SUM(G64:G67)</f>
        <v>0</v>
      </c>
      <c r="H68" s="136">
        <f t="shared" si="64"/>
        <v>0</v>
      </c>
      <c r="I68" s="136">
        <f t="shared" si="64"/>
        <v>0</v>
      </c>
      <c r="J68" s="136">
        <f t="shared" si="64"/>
        <v>0</v>
      </c>
      <c r="K68" s="136">
        <f t="shared" si="64"/>
        <v>0</v>
      </c>
      <c r="L68" s="136">
        <f t="shared" si="64"/>
        <v>0</v>
      </c>
      <c r="M68" s="136">
        <f t="shared" si="64"/>
        <v>0</v>
      </c>
      <c r="N68" s="136">
        <f t="shared" si="64"/>
        <v>0</v>
      </c>
      <c r="O68" s="136">
        <f t="shared" si="64"/>
        <v>0</v>
      </c>
      <c r="P68" s="136">
        <f t="shared" si="64"/>
        <v>0</v>
      </c>
      <c r="Q68" s="136">
        <f t="shared" si="64"/>
        <v>0</v>
      </c>
      <c r="R68" s="137">
        <f t="shared" si="64"/>
        <v>0</v>
      </c>
      <c r="S68" s="138">
        <f t="shared" si="64"/>
        <v>0</v>
      </c>
      <c r="T68" s="139">
        <f t="shared" si="64"/>
        <v>0</v>
      </c>
      <c r="U68" s="136">
        <f t="shared" si="64"/>
        <v>0</v>
      </c>
      <c r="V68" s="136">
        <f t="shared" si="64"/>
        <v>0</v>
      </c>
      <c r="W68" s="140">
        <f t="shared" si="64"/>
        <v>0</v>
      </c>
      <c r="X68" s="120"/>
      <c r="Y68" s="121"/>
      <c r="Z68" s="121"/>
      <c r="AA68" s="121"/>
      <c r="AB68" s="122"/>
      <c r="AC68" s="122"/>
      <c r="AD68" s="69"/>
      <c r="AE68" s="69"/>
      <c r="AF68" s="69"/>
      <c r="AG68" s="69"/>
      <c r="AH68" s="69"/>
      <c r="AI68" s="123"/>
      <c r="AJ68" s="121"/>
      <c r="AN68" s="1"/>
    </row>
    <row r="69" spans="1:40" ht="24.95" customHeight="1" x14ac:dyDescent="0.25">
      <c r="A69" s="316" t="s">
        <v>36</v>
      </c>
      <c r="B69" s="317" t="s">
        <v>142</v>
      </c>
      <c r="C69" s="317" t="s">
        <v>143</v>
      </c>
      <c r="D69" s="318" t="s">
        <v>107</v>
      </c>
      <c r="E69" s="319">
        <v>3000000000</v>
      </c>
      <c r="F69" s="347" t="s">
        <v>15</v>
      </c>
      <c r="G69" s="348"/>
      <c r="H69" s="164"/>
      <c r="I69" s="126"/>
      <c r="J69" s="147">
        <f t="shared" si="63"/>
        <v>0</v>
      </c>
      <c r="K69" s="107"/>
      <c r="L69" s="107"/>
      <c r="M69" s="107"/>
      <c r="N69" s="147">
        <f t="shared" si="1"/>
        <v>0</v>
      </c>
      <c r="O69" s="107"/>
      <c r="P69" s="107"/>
      <c r="Q69" s="158"/>
      <c r="R69" s="108">
        <f t="shared" si="61"/>
        <v>0</v>
      </c>
      <c r="S69" s="96"/>
      <c r="T69" s="128">
        <f>SUM(G69,K69,O69)</f>
        <v>0</v>
      </c>
      <c r="U69" s="127">
        <f t="shared" si="62"/>
        <v>0</v>
      </c>
      <c r="V69" s="127">
        <f>SUM(I69,M69,Q69)</f>
        <v>0</v>
      </c>
      <c r="W69" s="129">
        <f>J69+N69+R69</f>
        <v>0</v>
      </c>
      <c r="X69" s="120"/>
      <c r="Y69" s="121"/>
      <c r="Z69" s="121"/>
      <c r="AA69" s="121"/>
      <c r="AB69" s="122"/>
      <c r="AC69" s="122"/>
      <c r="AD69" s="69"/>
      <c r="AE69" s="69"/>
      <c r="AF69" s="69"/>
      <c r="AG69" s="69"/>
      <c r="AH69" s="69"/>
      <c r="AI69" s="123"/>
      <c r="AJ69" s="121"/>
    </row>
    <row r="70" spans="1:40" ht="24.95" customHeight="1" x14ac:dyDescent="0.25">
      <c r="A70" s="337" t="s">
        <v>36</v>
      </c>
      <c r="B70" s="329" t="s">
        <v>142</v>
      </c>
      <c r="C70" s="329" t="s">
        <v>143</v>
      </c>
      <c r="D70" s="322" t="s">
        <v>150</v>
      </c>
      <c r="E70" s="377" t="s">
        <v>210</v>
      </c>
      <c r="F70" s="343" t="s">
        <v>15</v>
      </c>
      <c r="G70" s="141"/>
      <c r="H70" s="126"/>
      <c r="I70" s="126"/>
      <c r="J70" s="116">
        <f t="shared" si="63"/>
        <v>0</v>
      </c>
      <c r="K70" s="107"/>
      <c r="L70" s="107"/>
      <c r="M70" s="107"/>
      <c r="N70" s="116">
        <f t="shared" si="1"/>
        <v>0</v>
      </c>
      <c r="O70" s="107"/>
      <c r="P70" s="107"/>
      <c r="Q70" s="158"/>
      <c r="R70" s="142">
        <f>SUM(P70:Q70)</f>
        <v>0</v>
      </c>
      <c r="S70" s="96"/>
      <c r="T70" s="109">
        <f t="shared" ref="T70:T75" si="65">SUM(G70,K70,O70)</f>
        <v>0</v>
      </c>
      <c r="U70" s="105">
        <f t="shared" si="62"/>
        <v>0</v>
      </c>
      <c r="V70" s="105">
        <f t="shared" si="62"/>
        <v>0</v>
      </c>
      <c r="W70" s="110">
        <f t="shared" ref="W70:W75" si="66">J70+N70+R70</f>
        <v>0</v>
      </c>
      <c r="X70" s="120"/>
      <c r="Y70" s="121"/>
      <c r="Z70" s="121"/>
      <c r="AA70" s="121"/>
      <c r="AB70" s="122"/>
      <c r="AC70" s="122"/>
      <c r="AD70" s="69"/>
      <c r="AE70" s="69"/>
      <c r="AF70" s="69"/>
      <c r="AG70" s="69"/>
      <c r="AH70" s="69"/>
      <c r="AI70" s="123"/>
      <c r="AJ70" s="121"/>
    </row>
    <row r="71" spans="1:40" ht="24.95" customHeight="1" thickBot="1" x14ac:dyDescent="0.3">
      <c r="A71" s="349" t="s">
        <v>36</v>
      </c>
      <c r="B71" s="339" t="s">
        <v>142</v>
      </c>
      <c r="C71" s="339" t="s">
        <v>143</v>
      </c>
      <c r="D71" s="345" t="s">
        <v>139</v>
      </c>
      <c r="E71" s="339" t="s">
        <v>193</v>
      </c>
      <c r="F71" s="350" t="s">
        <v>15</v>
      </c>
      <c r="G71" s="159"/>
      <c r="H71" s="151"/>
      <c r="I71" s="151"/>
      <c r="J71" s="116">
        <f t="shared" si="63"/>
        <v>0</v>
      </c>
      <c r="K71" s="143"/>
      <c r="L71" s="143"/>
      <c r="M71" s="143"/>
      <c r="N71" s="116">
        <f t="shared" si="1"/>
        <v>0</v>
      </c>
      <c r="O71" s="143"/>
      <c r="P71" s="143"/>
      <c r="Q71" s="160"/>
      <c r="R71" s="144">
        <f t="shared" si="61"/>
        <v>0</v>
      </c>
      <c r="S71" s="96"/>
      <c r="T71" s="118">
        <f t="shared" si="65"/>
        <v>0</v>
      </c>
      <c r="U71" s="116">
        <f t="shared" si="62"/>
        <v>0</v>
      </c>
      <c r="V71" s="116">
        <f t="shared" si="62"/>
        <v>0</v>
      </c>
      <c r="W71" s="119">
        <f t="shared" si="66"/>
        <v>0</v>
      </c>
      <c r="X71" s="120"/>
      <c r="Y71" s="121"/>
      <c r="Z71" s="121"/>
      <c r="AA71" s="121"/>
      <c r="AB71" s="122"/>
      <c r="AC71" s="122"/>
      <c r="AD71" s="69"/>
      <c r="AE71" s="69"/>
      <c r="AF71" s="69"/>
      <c r="AG71" s="69"/>
      <c r="AH71" s="69"/>
      <c r="AI71" s="123"/>
      <c r="AJ71" s="121"/>
    </row>
    <row r="72" spans="1:40" ht="24.95" customHeight="1" thickBot="1" x14ac:dyDescent="0.3">
      <c r="A72" s="461"/>
      <c r="B72" s="462"/>
      <c r="C72" s="462"/>
      <c r="D72" s="462"/>
      <c r="E72" s="462"/>
      <c r="F72" s="462"/>
      <c r="G72" s="139">
        <f t="shared" ref="G72:W72" si="67">SUM(G69:G71)</f>
        <v>0</v>
      </c>
      <c r="H72" s="136">
        <f t="shared" si="67"/>
        <v>0</v>
      </c>
      <c r="I72" s="136">
        <f t="shared" si="67"/>
        <v>0</v>
      </c>
      <c r="J72" s="136">
        <f t="shared" si="67"/>
        <v>0</v>
      </c>
      <c r="K72" s="136">
        <f t="shared" si="67"/>
        <v>0</v>
      </c>
      <c r="L72" s="136">
        <f t="shared" si="67"/>
        <v>0</v>
      </c>
      <c r="M72" s="136">
        <f>SUM(M69:M71)</f>
        <v>0</v>
      </c>
      <c r="N72" s="136">
        <f t="shared" si="67"/>
        <v>0</v>
      </c>
      <c r="O72" s="136">
        <f t="shared" si="67"/>
        <v>0</v>
      </c>
      <c r="P72" s="136">
        <f t="shared" si="67"/>
        <v>0</v>
      </c>
      <c r="Q72" s="136">
        <f t="shared" si="67"/>
        <v>0</v>
      </c>
      <c r="R72" s="137">
        <f t="shared" si="67"/>
        <v>0</v>
      </c>
      <c r="S72" s="138">
        <f t="shared" si="67"/>
        <v>0</v>
      </c>
      <c r="T72" s="139">
        <f t="shared" si="67"/>
        <v>0</v>
      </c>
      <c r="U72" s="136">
        <f t="shared" si="67"/>
        <v>0</v>
      </c>
      <c r="V72" s="136">
        <f t="shared" si="67"/>
        <v>0</v>
      </c>
      <c r="W72" s="140">
        <f t="shared" si="67"/>
        <v>0</v>
      </c>
      <c r="X72" s="120"/>
      <c r="Y72" s="121"/>
      <c r="Z72" s="121"/>
      <c r="AA72" s="121"/>
      <c r="AB72" s="122"/>
      <c r="AC72" s="122"/>
      <c r="AD72" s="69"/>
      <c r="AE72" s="69"/>
      <c r="AF72" s="69"/>
      <c r="AG72" s="69"/>
      <c r="AH72" s="69"/>
      <c r="AI72" s="123"/>
      <c r="AJ72" s="121"/>
    </row>
    <row r="73" spans="1:40" ht="24.95" customHeight="1" x14ac:dyDescent="0.25">
      <c r="A73" s="316" t="s">
        <v>36</v>
      </c>
      <c r="B73" s="317" t="s">
        <v>144</v>
      </c>
      <c r="C73" s="317" t="s">
        <v>145</v>
      </c>
      <c r="D73" s="318" t="s">
        <v>107</v>
      </c>
      <c r="E73" s="319">
        <v>3000000000</v>
      </c>
      <c r="F73" s="347" t="s">
        <v>15</v>
      </c>
      <c r="G73" s="141"/>
      <c r="H73" s="126"/>
      <c r="I73" s="126"/>
      <c r="J73" s="147">
        <f t="shared" si="63"/>
        <v>0</v>
      </c>
      <c r="K73" s="107"/>
      <c r="L73" s="107"/>
      <c r="M73" s="107"/>
      <c r="N73" s="147">
        <f t="shared" si="1"/>
        <v>0</v>
      </c>
      <c r="O73" s="107"/>
      <c r="P73" s="107"/>
      <c r="Q73" s="158"/>
      <c r="R73" s="108">
        <f t="shared" si="61"/>
        <v>0</v>
      </c>
      <c r="S73" s="96"/>
      <c r="T73" s="128">
        <f t="shared" si="65"/>
        <v>0</v>
      </c>
      <c r="U73" s="127">
        <f t="shared" si="62"/>
        <v>0</v>
      </c>
      <c r="V73" s="127">
        <f t="shared" si="62"/>
        <v>0</v>
      </c>
      <c r="W73" s="129">
        <f t="shared" si="66"/>
        <v>0</v>
      </c>
      <c r="X73" s="120"/>
      <c r="Y73" s="121"/>
      <c r="Z73" s="121"/>
      <c r="AA73" s="121"/>
      <c r="AB73" s="122"/>
      <c r="AC73" s="122"/>
      <c r="AD73" s="69"/>
      <c r="AE73" s="69"/>
      <c r="AF73" s="69"/>
      <c r="AG73" s="69"/>
      <c r="AH73" s="69"/>
      <c r="AI73" s="123"/>
      <c r="AJ73" s="121"/>
    </row>
    <row r="74" spans="1:40" ht="24.95" customHeight="1" x14ac:dyDescent="0.25">
      <c r="A74" s="337" t="s">
        <v>36</v>
      </c>
      <c r="B74" s="329" t="s">
        <v>144</v>
      </c>
      <c r="C74" s="329" t="s">
        <v>145</v>
      </c>
      <c r="D74" s="322" t="s">
        <v>48</v>
      </c>
      <c r="E74" s="377" t="s">
        <v>200</v>
      </c>
      <c r="F74" s="343" t="s">
        <v>15</v>
      </c>
      <c r="G74" s="161"/>
      <c r="H74" s="132"/>
      <c r="I74" s="132"/>
      <c r="J74" s="116">
        <f t="shared" si="63"/>
        <v>0</v>
      </c>
      <c r="K74" s="104"/>
      <c r="L74" s="104"/>
      <c r="M74" s="104"/>
      <c r="N74" s="116">
        <f t="shared" ref="N74:N122" si="68">SUM(L74:M74)</f>
        <v>0</v>
      </c>
      <c r="O74" s="104"/>
      <c r="P74" s="104"/>
      <c r="Q74" s="162"/>
      <c r="R74" s="142">
        <f t="shared" si="61"/>
        <v>0</v>
      </c>
      <c r="S74" s="96"/>
      <c r="T74" s="109">
        <f t="shared" si="65"/>
        <v>0</v>
      </c>
      <c r="U74" s="105">
        <f t="shared" si="62"/>
        <v>0</v>
      </c>
      <c r="V74" s="105">
        <f t="shared" si="62"/>
        <v>0</v>
      </c>
      <c r="W74" s="110">
        <f t="shared" si="66"/>
        <v>0</v>
      </c>
      <c r="X74" s="120"/>
      <c r="Y74" s="121"/>
      <c r="Z74" s="121"/>
      <c r="AA74" s="121"/>
      <c r="AB74" s="122"/>
      <c r="AC74" s="122"/>
      <c r="AD74" s="69"/>
      <c r="AE74" s="69"/>
      <c r="AF74" s="69"/>
      <c r="AG74" s="69"/>
      <c r="AH74" s="69"/>
      <c r="AI74" s="123"/>
      <c r="AJ74" s="121"/>
    </row>
    <row r="75" spans="1:40" ht="24.95" customHeight="1" thickBot="1" x14ac:dyDescent="0.3">
      <c r="A75" s="349" t="s">
        <v>36</v>
      </c>
      <c r="B75" s="339" t="s">
        <v>144</v>
      </c>
      <c r="C75" s="339" t="s">
        <v>145</v>
      </c>
      <c r="D75" s="345" t="s">
        <v>151</v>
      </c>
      <c r="E75" s="382" t="s">
        <v>213</v>
      </c>
      <c r="F75" s="350" t="s">
        <v>15</v>
      </c>
      <c r="G75" s="156"/>
      <c r="H75" s="135"/>
      <c r="I75" s="135"/>
      <c r="J75" s="116">
        <f t="shared" si="63"/>
        <v>0</v>
      </c>
      <c r="K75" s="114"/>
      <c r="L75" s="114"/>
      <c r="M75" s="114"/>
      <c r="N75" s="116">
        <f t="shared" si="68"/>
        <v>0</v>
      </c>
      <c r="O75" s="114"/>
      <c r="P75" s="114"/>
      <c r="Q75" s="157"/>
      <c r="R75" s="144">
        <f t="shared" si="61"/>
        <v>0</v>
      </c>
      <c r="S75" s="96"/>
      <c r="T75" s="118">
        <f t="shared" si="65"/>
        <v>0</v>
      </c>
      <c r="U75" s="116">
        <f t="shared" si="62"/>
        <v>0</v>
      </c>
      <c r="V75" s="116">
        <f t="shared" si="62"/>
        <v>0</v>
      </c>
      <c r="W75" s="119">
        <f t="shared" si="66"/>
        <v>0</v>
      </c>
      <c r="X75" s="120"/>
      <c r="Y75" s="121"/>
      <c r="Z75" s="121"/>
      <c r="AA75" s="121"/>
      <c r="AB75" s="122"/>
      <c r="AC75" s="122"/>
      <c r="AD75" s="69"/>
      <c r="AE75" s="69"/>
      <c r="AF75" s="69"/>
      <c r="AG75" s="69"/>
      <c r="AH75" s="69"/>
      <c r="AI75" s="123"/>
      <c r="AJ75" s="121"/>
    </row>
    <row r="76" spans="1:40" ht="24.95" customHeight="1" thickBot="1" x14ac:dyDescent="0.3">
      <c r="A76" s="461"/>
      <c r="B76" s="462"/>
      <c r="C76" s="462"/>
      <c r="D76" s="462"/>
      <c r="E76" s="462"/>
      <c r="F76" s="462"/>
      <c r="G76" s="139">
        <f t="shared" ref="G76:W76" si="69">SUM(G73:G75)</f>
        <v>0</v>
      </c>
      <c r="H76" s="136">
        <f t="shared" si="69"/>
        <v>0</v>
      </c>
      <c r="I76" s="136">
        <f t="shared" si="69"/>
        <v>0</v>
      </c>
      <c r="J76" s="136">
        <f t="shared" si="69"/>
        <v>0</v>
      </c>
      <c r="K76" s="136">
        <f t="shared" si="69"/>
        <v>0</v>
      </c>
      <c r="L76" s="136">
        <f t="shared" si="69"/>
        <v>0</v>
      </c>
      <c r="M76" s="136">
        <f t="shared" si="69"/>
        <v>0</v>
      </c>
      <c r="N76" s="136">
        <f t="shared" si="69"/>
        <v>0</v>
      </c>
      <c r="O76" s="136">
        <f t="shared" si="69"/>
        <v>0</v>
      </c>
      <c r="P76" s="136">
        <f>SUM(P73:P75)</f>
        <v>0</v>
      </c>
      <c r="Q76" s="136">
        <f t="shared" si="69"/>
        <v>0</v>
      </c>
      <c r="R76" s="137">
        <f t="shared" si="69"/>
        <v>0</v>
      </c>
      <c r="S76" s="138">
        <f t="shared" si="69"/>
        <v>0</v>
      </c>
      <c r="T76" s="139">
        <f t="shared" si="69"/>
        <v>0</v>
      </c>
      <c r="U76" s="136">
        <f t="shared" si="69"/>
        <v>0</v>
      </c>
      <c r="V76" s="136">
        <f t="shared" si="69"/>
        <v>0</v>
      </c>
      <c r="W76" s="140">
        <f t="shared" si="69"/>
        <v>0</v>
      </c>
      <c r="X76" s="120"/>
      <c r="Y76" s="121"/>
      <c r="Z76" s="121"/>
      <c r="AA76" s="121"/>
      <c r="AB76" s="122"/>
      <c r="AC76" s="122"/>
      <c r="AD76" s="69"/>
      <c r="AE76" s="69"/>
      <c r="AF76" s="69"/>
      <c r="AG76" s="69"/>
      <c r="AH76" s="69"/>
      <c r="AI76" s="123"/>
      <c r="AJ76" s="121"/>
    </row>
    <row r="77" spans="1:40" ht="24.95" customHeight="1" x14ac:dyDescent="0.25">
      <c r="A77" s="316" t="s">
        <v>36</v>
      </c>
      <c r="B77" s="317" t="s">
        <v>146</v>
      </c>
      <c r="C77" s="317" t="s">
        <v>147</v>
      </c>
      <c r="D77" s="318" t="s">
        <v>107</v>
      </c>
      <c r="E77" s="319">
        <v>3000000000</v>
      </c>
      <c r="F77" s="347" t="s">
        <v>15</v>
      </c>
      <c r="G77" s="141"/>
      <c r="H77" s="126"/>
      <c r="I77" s="126"/>
      <c r="J77" s="147">
        <f>SUM(H77:I77)</f>
        <v>0</v>
      </c>
      <c r="K77" s="107"/>
      <c r="L77" s="107"/>
      <c r="M77" s="107"/>
      <c r="N77" s="147">
        <f t="shared" si="68"/>
        <v>0</v>
      </c>
      <c r="O77" s="107"/>
      <c r="P77" s="107"/>
      <c r="Q77" s="158"/>
      <c r="R77" s="108">
        <f t="shared" si="61"/>
        <v>0</v>
      </c>
      <c r="S77" s="96"/>
      <c r="T77" s="128">
        <f t="shared" ref="T77:V79" si="70">SUM(G77,K77,O77)</f>
        <v>0</v>
      </c>
      <c r="U77" s="127">
        <f t="shared" si="70"/>
        <v>0</v>
      </c>
      <c r="V77" s="127">
        <f t="shared" si="70"/>
        <v>0</v>
      </c>
      <c r="W77" s="129">
        <f>J77+N77+R77</f>
        <v>0</v>
      </c>
      <c r="X77" s="120"/>
      <c r="Y77" s="121"/>
      <c r="Z77" s="121"/>
      <c r="AA77" s="121"/>
      <c r="AB77" s="122"/>
      <c r="AC77" s="122"/>
      <c r="AD77" s="69"/>
      <c r="AE77" s="69"/>
      <c r="AF77" s="69"/>
      <c r="AG77" s="69"/>
      <c r="AH77" s="69"/>
      <c r="AI77" s="123"/>
      <c r="AJ77" s="121"/>
      <c r="AK77" s="9"/>
      <c r="AL77" s="9"/>
      <c r="AM77" s="1"/>
      <c r="AN77" s="1"/>
    </row>
    <row r="78" spans="1:40" ht="24.95" customHeight="1" x14ac:dyDescent="0.25">
      <c r="A78" s="337" t="s">
        <v>36</v>
      </c>
      <c r="B78" s="329" t="s">
        <v>146</v>
      </c>
      <c r="C78" s="329" t="s">
        <v>147</v>
      </c>
      <c r="D78" s="322" t="s">
        <v>49</v>
      </c>
      <c r="E78" s="381" t="s">
        <v>199</v>
      </c>
      <c r="F78" s="343" t="s">
        <v>15</v>
      </c>
      <c r="G78" s="141"/>
      <c r="H78" s="126"/>
      <c r="I78" s="126"/>
      <c r="J78" s="105">
        <f t="shared" si="63"/>
        <v>0</v>
      </c>
      <c r="K78" s="106"/>
      <c r="L78" s="107"/>
      <c r="M78" s="107"/>
      <c r="N78" s="105">
        <f t="shared" si="68"/>
        <v>0</v>
      </c>
      <c r="O78" s="106"/>
      <c r="P78" s="107"/>
      <c r="Q78" s="158"/>
      <c r="R78" s="142">
        <f t="shared" si="61"/>
        <v>0</v>
      </c>
      <c r="S78" s="96"/>
      <c r="T78" s="109">
        <f t="shared" si="70"/>
        <v>0</v>
      </c>
      <c r="U78" s="105">
        <f t="shared" si="70"/>
        <v>0</v>
      </c>
      <c r="V78" s="105">
        <f t="shared" si="70"/>
        <v>0</v>
      </c>
      <c r="W78" s="110">
        <f>J78+N78+R78</f>
        <v>0</v>
      </c>
      <c r="X78" s="120"/>
      <c r="Y78" s="121"/>
      <c r="Z78" s="121"/>
      <c r="AA78" s="121"/>
      <c r="AB78" s="122"/>
      <c r="AC78" s="122"/>
      <c r="AD78" s="69"/>
      <c r="AE78" s="69"/>
      <c r="AF78" s="69"/>
      <c r="AG78" s="69"/>
      <c r="AH78" s="69"/>
      <c r="AI78" s="123"/>
      <c r="AJ78" s="121"/>
      <c r="AK78" s="9"/>
      <c r="AL78" s="9"/>
      <c r="AM78" s="1"/>
      <c r="AN78" s="1"/>
    </row>
    <row r="79" spans="1:40" ht="24.95" customHeight="1" thickBot="1" x14ac:dyDescent="0.3">
      <c r="A79" s="325" t="s">
        <v>36</v>
      </c>
      <c r="B79" s="326" t="s">
        <v>146</v>
      </c>
      <c r="C79" s="326" t="s">
        <v>147</v>
      </c>
      <c r="D79" s="327" t="s">
        <v>83</v>
      </c>
      <c r="E79" s="339" t="s">
        <v>190</v>
      </c>
      <c r="F79" s="344" t="s">
        <v>15</v>
      </c>
      <c r="G79" s="351"/>
      <c r="H79" s="352"/>
      <c r="I79" s="151"/>
      <c r="J79" s="147">
        <f t="shared" si="63"/>
        <v>0</v>
      </c>
      <c r="K79" s="152"/>
      <c r="L79" s="143"/>
      <c r="M79" s="143"/>
      <c r="N79" s="147">
        <f t="shared" si="68"/>
        <v>0</v>
      </c>
      <c r="O79" s="152"/>
      <c r="P79" s="143"/>
      <c r="Q79" s="160"/>
      <c r="R79" s="144">
        <f t="shared" si="61"/>
        <v>0</v>
      </c>
      <c r="S79" s="96"/>
      <c r="T79" s="118">
        <f t="shared" si="70"/>
        <v>0</v>
      </c>
      <c r="U79" s="116">
        <f t="shared" si="70"/>
        <v>0</v>
      </c>
      <c r="V79" s="116">
        <f t="shared" si="70"/>
        <v>0</v>
      </c>
      <c r="W79" s="119">
        <f>J79+N79+R79</f>
        <v>0</v>
      </c>
      <c r="X79" s="120"/>
      <c r="Y79" s="121"/>
      <c r="Z79" s="121"/>
      <c r="AA79" s="121"/>
      <c r="AB79" s="122"/>
      <c r="AC79" s="122"/>
      <c r="AD79" s="69"/>
      <c r="AE79" s="69"/>
      <c r="AF79" s="69"/>
      <c r="AG79" s="69"/>
      <c r="AH79" s="69"/>
      <c r="AI79" s="123"/>
      <c r="AJ79" s="121"/>
      <c r="AK79" s="9"/>
      <c r="AL79" s="9"/>
      <c r="AM79" s="1"/>
      <c r="AN79" s="1"/>
    </row>
    <row r="80" spans="1:40" ht="24.95" customHeight="1" thickBot="1" x14ac:dyDescent="0.3">
      <c r="A80" s="461"/>
      <c r="B80" s="462"/>
      <c r="C80" s="462"/>
      <c r="D80" s="462"/>
      <c r="E80" s="462"/>
      <c r="F80" s="463"/>
      <c r="G80" s="136">
        <f>SUM(G77:G79)</f>
        <v>0</v>
      </c>
      <c r="H80" s="136">
        <f>SUM(H77:H79)</f>
        <v>0</v>
      </c>
      <c r="I80" s="136">
        <f t="shared" ref="I80:W80" si="71">SUM(I77:I79)</f>
        <v>0</v>
      </c>
      <c r="J80" s="136">
        <f>SUM(J77:J79)</f>
        <v>0</v>
      </c>
      <c r="K80" s="136">
        <f t="shared" si="71"/>
        <v>0</v>
      </c>
      <c r="L80" s="136">
        <f t="shared" si="71"/>
        <v>0</v>
      </c>
      <c r="M80" s="136">
        <f t="shared" si="71"/>
        <v>0</v>
      </c>
      <c r="N80" s="136">
        <f t="shared" si="71"/>
        <v>0</v>
      </c>
      <c r="O80" s="136">
        <f t="shared" si="71"/>
        <v>0</v>
      </c>
      <c r="P80" s="136">
        <f t="shared" si="71"/>
        <v>0</v>
      </c>
      <c r="Q80" s="136">
        <f t="shared" si="71"/>
        <v>0</v>
      </c>
      <c r="R80" s="137">
        <f t="shared" si="71"/>
        <v>0</v>
      </c>
      <c r="S80" s="138">
        <f t="shared" si="71"/>
        <v>0</v>
      </c>
      <c r="T80" s="139">
        <f t="shared" si="71"/>
        <v>0</v>
      </c>
      <c r="U80" s="136">
        <f t="shared" si="71"/>
        <v>0</v>
      </c>
      <c r="V80" s="136">
        <f t="shared" si="71"/>
        <v>0</v>
      </c>
      <c r="W80" s="140">
        <f t="shared" si="71"/>
        <v>0</v>
      </c>
      <c r="X80" s="120"/>
      <c r="Y80" s="121"/>
      <c r="Z80" s="121"/>
      <c r="AA80" s="121"/>
      <c r="AB80" s="122"/>
      <c r="AC80" s="122"/>
      <c r="AD80" s="69"/>
      <c r="AE80" s="69"/>
      <c r="AF80" s="69"/>
      <c r="AG80" s="69"/>
      <c r="AH80" s="69"/>
      <c r="AI80" s="123"/>
      <c r="AJ80" s="121"/>
      <c r="AK80" s="9"/>
      <c r="AL80" s="9"/>
      <c r="AM80" s="1"/>
      <c r="AN80" s="1"/>
    </row>
    <row r="81" spans="1:40" ht="30" customHeight="1" thickTop="1" thickBot="1" x14ac:dyDescent="0.3">
      <c r="A81" s="464" t="s">
        <v>152</v>
      </c>
      <c r="B81" s="465"/>
      <c r="C81" s="465"/>
      <c r="D81" s="465"/>
      <c r="E81" s="465"/>
      <c r="F81" s="466"/>
      <c r="G81" s="312">
        <f t="shared" ref="G81:W81" si="72">SUM(G80,G76,G72,G68,G63,G59,G54,G48,G42,G37,G32,G26,G20)</f>
        <v>0</v>
      </c>
      <c r="H81" s="312">
        <f t="shared" si="72"/>
        <v>0</v>
      </c>
      <c r="I81" s="312">
        <f t="shared" si="72"/>
        <v>0</v>
      </c>
      <c r="J81" s="312">
        <f t="shared" si="72"/>
        <v>0</v>
      </c>
      <c r="K81" s="312">
        <f t="shared" si="72"/>
        <v>0</v>
      </c>
      <c r="L81" s="312">
        <f t="shared" si="72"/>
        <v>0</v>
      </c>
      <c r="M81" s="312">
        <f t="shared" si="72"/>
        <v>0</v>
      </c>
      <c r="N81" s="312">
        <f t="shared" si="72"/>
        <v>0</v>
      </c>
      <c r="O81" s="312">
        <f t="shared" si="72"/>
        <v>0</v>
      </c>
      <c r="P81" s="312">
        <f t="shared" si="72"/>
        <v>0</v>
      </c>
      <c r="Q81" s="312">
        <f t="shared" si="72"/>
        <v>0</v>
      </c>
      <c r="R81" s="313">
        <f t="shared" si="72"/>
        <v>0</v>
      </c>
      <c r="S81" s="314">
        <f t="shared" si="72"/>
        <v>0</v>
      </c>
      <c r="T81" s="312">
        <f t="shared" si="72"/>
        <v>0</v>
      </c>
      <c r="U81" s="312">
        <f t="shared" si="72"/>
        <v>0</v>
      </c>
      <c r="V81" s="312">
        <f t="shared" si="72"/>
        <v>0</v>
      </c>
      <c r="W81" s="315">
        <f t="shared" si="72"/>
        <v>0</v>
      </c>
      <c r="X81" s="120"/>
      <c r="Y81" s="121"/>
      <c r="Z81" s="121"/>
      <c r="AA81" s="121"/>
      <c r="AB81" s="122"/>
      <c r="AC81" s="122"/>
      <c r="AD81" s="69"/>
      <c r="AE81" s="69"/>
      <c r="AF81" s="69"/>
      <c r="AG81" s="69"/>
      <c r="AH81" s="69"/>
      <c r="AI81" s="123"/>
      <c r="AJ81" s="121"/>
      <c r="AK81" s="9"/>
      <c r="AL81" s="9"/>
      <c r="AM81" s="1"/>
      <c r="AN81" s="1"/>
    </row>
    <row r="82" spans="1:40" ht="35.1" customHeight="1" thickBot="1" x14ac:dyDescent="0.3">
      <c r="A82" s="353" t="s">
        <v>36</v>
      </c>
      <c r="B82" s="354" t="s">
        <v>51</v>
      </c>
      <c r="C82" s="354" t="s">
        <v>153</v>
      </c>
      <c r="D82" s="355" t="s">
        <v>89</v>
      </c>
      <c r="E82" s="356" t="s">
        <v>88</v>
      </c>
      <c r="F82" s="357" t="s">
        <v>15</v>
      </c>
      <c r="G82" s="163"/>
      <c r="H82" s="164"/>
      <c r="I82" s="164"/>
      <c r="J82" s="105">
        <f t="shared" ref="J82:J117" si="73">SUM(H82:I82)</f>
        <v>0</v>
      </c>
      <c r="K82" s="163"/>
      <c r="L82" s="164"/>
      <c r="M82" s="164"/>
      <c r="N82" s="105">
        <f t="shared" si="68"/>
        <v>0</v>
      </c>
      <c r="O82" s="163"/>
      <c r="P82" s="164"/>
      <c r="Q82" s="164"/>
      <c r="R82" s="142">
        <f t="shared" si="61"/>
        <v>0</v>
      </c>
      <c r="S82" s="96"/>
      <c r="T82" s="165">
        <f t="shared" ref="T82:V95" si="74">SUM(G82,K82,O82)</f>
        <v>0</v>
      </c>
      <c r="U82" s="94">
        <f t="shared" si="74"/>
        <v>0</v>
      </c>
      <c r="V82" s="94">
        <f t="shared" si="74"/>
        <v>0</v>
      </c>
      <c r="W82" s="98">
        <f t="shared" si="57"/>
        <v>0</v>
      </c>
      <c r="X82" s="130"/>
      <c r="Y82" s="99"/>
      <c r="Z82" s="99"/>
      <c r="AA82" s="99"/>
      <c r="AB82" s="122"/>
      <c r="AC82" s="122"/>
      <c r="AD82" s="122"/>
      <c r="AE82" s="69"/>
      <c r="AF82" s="69"/>
      <c r="AG82" s="69"/>
      <c r="AH82" s="69"/>
      <c r="AI82" s="123"/>
      <c r="AJ82" s="69"/>
    </row>
    <row r="83" spans="1:40" ht="35.1" customHeight="1" thickBot="1" x14ac:dyDescent="0.3">
      <c r="A83" s="353" t="s">
        <v>36</v>
      </c>
      <c r="B83" s="354" t="s">
        <v>52</v>
      </c>
      <c r="C83" s="354" t="s">
        <v>98</v>
      </c>
      <c r="D83" s="355" t="s">
        <v>89</v>
      </c>
      <c r="E83" s="356" t="s">
        <v>88</v>
      </c>
      <c r="F83" s="357" t="s">
        <v>15</v>
      </c>
      <c r="G83" s="166"/>
      <c r="H83" s="167"/>
      <c r="I83" s="167"/>
      <c r="J83" s="105">
        <f t="shared" si="73"/>
        <v>0</v>
      </c>
      <c r="K83" s="166"/>
      <c r="L83" s="167"/>
      <c r="M83" s="167"/>
      <c r="N83" s="105">
        <f t="shared" si="68"/>
        <v>0</v>
      </c>
      <c r="O83" s="166"/>
      <c r="P83" s="167"/>
      <c r="Q83" s="167"/>
      <c r="R83" s="108">
        <f t="shared" ref="R83:R122" si="75">SUM(P83:Q83)</f>
        <v>0</v>
      </c>
      <c r="S83" s="96"/>
      <c r="T83" s="165">
        <f t="shared" si="74"/>
        <v>0</v>
      </c>
      <c r="U83" s="94">
        <f t="shared" si="74"/>
        <v>0</v>
      </c>
      <c r="V83" s="94">
        <f t="shared" si="74"/>
        <v>0</v>
      </c>
      <c r="W83" s="98">
        <f t="shared" si="57"/>
        <v>0</v>
      </c>
      <c r="X83" s="130"/>
      <c r="Y83" s="99"/>
      <c r="Z83" s="99"/>
      <c r="AA83" s="99"/>
      <c r="AB83" s="100"/>
      <c r="AC83" s="100"/>
      <c r="AD83" s="100"/>
      <c r="AE83" s="69"/>
      <c r="AF83" s="69"/>
      <c r="AG83" s="69"/>
      <c r="AH83" s="69"/>
      <c r="AI83" s="123"/>
      <c r="AJ83" s="69"/>
    </row>
    <row r="84" spans="1:40" ht="35.1" customHeight="1" thickBot="1" x14ac:dyDescent="0.3">
      <c r="A84" s="353" t="s">
        <v>36</v>
      </c>
      <c r="B84" s="354" t="s">
        <v>53</v>
      </c>
      <c r="C84" s="354" t="s">
        <v>91</v>
      </c>
      <c r="D84" s="355" t="s">
        <v>89</v>
      </c>
      <c r="E84" s="356" t="s">
        <v>88</v>
      </c>
      <c r="F84" s="357" t="s">
        <v>15</v>
      </c>
      <c r="G84" s="163"/>
      <c r="H84" s="164"/>
      <c r="I84" s="164"/>
      <c r="J84" s="105">
        <f t="shared" si="73"/>
        <v>0</v>
      </c>
      <c r="K84" s="163"/>
      <c r="L84" s="164"/>
      <c r="M84" s="164"/>
      <c r="N84" s="105">
        <f t="shared" si="68"/>
        <v>0</v>
      </c>
      <c r="O84" s="163"/>
      <c r="P84" s="164"/>
      <c r="Q84" s="164"/>
      <c r="R84" s="108">
        <f t="shared" si="75"/>
        <v>0</v>
      </c>
      <c r="S84" s="96"/>
      <c r="T84" s="165">
        <f t="shared" si="74"/>
        <v>0</v>
      </c>
      <c r="U84" s="94">
        <f t="shared" si="74"/>
        <v>0</v>
      </c>
      <c r="V84" s="94">
        <f t="shared" si="74"/>
        <v>0</v>
      </c>
      <c r="W84" s="98">
        <f t="shared" si="57"/>
        <v>0</v>
      </c>
      <c r="X84" s="130"/>
      <c r="Y84" s="99"/>
      <c r="Z84" s="99"/>
      <c r="AA84" s="99"/>
      <c r="AB84" s="100"/>
      <c r="AC84" s="100"/>
      <c r="AD84" s="100"/>
      <c r="AE84" s="69"/>
      <c r="AF84" s="69"/>
      <c r="AG84" s="69"/>
      <c r="AH84" s="69"/>
      <c r="AI84" s="123"/>
      <c r="AJ84" s="69"/>
    </row>
    <row r="85" spans="1:40" ht="35.1" customHeight="1" thickBot="1" x14ac:dyDescent="0.3">
      <c r="A85" s="353" t="s">
        <v>36</v>
      </c>
      <c r="B85" s="354" t="s">
        <v>54</v>
      </c>
      <c r="C85" s="354" t="s">
        <v>154</v>
      </c>
      <c r="D85" s="355" t="s">
        <v>89</v>
      </c>
      <c r="E85" s="356" t="s">
        <v>88</v>
      </c>
      <c r="F85" s="357" t="s">
        <v>15</v>
      </c>
      <c r="G85" s="166"/>
      <c r="H85" s="167"/>
      <c r="I85" s="167"/>
      <c r="J85" s="105">
        <f t="shared" si="73"/>
        <v>0</v>
      </c>
      <c r="K85" s="166"/>
      <c r="L85" s="167"/>
      <c r="M85" s="167"/>
      <c r="N85" s="105">
        <f t="shared" si="68"/>
        <v>0</v>
      </c>
      <c r="O85" s="166"/>
      <c r="P85" s="167"/>
      <c r="Q85" s="167"/>
      <c r="R85" s="108">
        <f t="shared" si="75"/>
        <v>0</v>
      </c>
      <c r="S85" s="96"/>
      <c r="T85" s="165">
        <f t="shared" si="74"/>
        <v>0</v>
      </c>
      <c r="U85" s="94">
        <f t="shared" si="74"/>
        <v>0</v>
      </c>
      <c r="V85" s="94">
        <f t="shared" si="74"/>
        <v>0</v>
      </c>
      <c r="W85" s="98">
        <f t="shared" si="57"/>
        <v>0</v>
      </c>
      <c r="X85" s="130"/>
      <c r="Y85" s="99"/>
      <c r="Z85" s="99"/>
      <c r="AA85" s="99"/>
      <c r="AB85" s="100"/>
      <c r="AC85" s="100"/>
      <c r="AD85" s="100"/>
      <c r="AE85" s="69"/>
      <c r="AF85" s="69"/>
      <c r="AG85" s="69"/>
      <c r="AH85" s="69"/>
      <c r="AI85" s="123"/>
      <c r="AJ85" s="69"/>
    </row>
    <row r="86" spans="1:40" ht="35.1" customHeight="1" thickBot="1" x14ac:dyDescent="0.3">
      <c r="A86" s="353" t="s">
        <v>36</v>
      </c>
      <c r="B86" s="354" t="s">
        <v>55</v>
      </c>
      <c r="C86" s="354" t="s">
        <v>99</v>
      </c>
      <c r="D86" s="355" t="s">
        <v>89</v>
      </c>
      <c r="E86" s="356" t="s">
        <v>88</v>
      </c>
      <c r="F86" s="357" t="s">
        <v>15</v>
      </c>
      <c r="G86" s="92"/>
      <c r="H86" s="93"/>
      <c r="I86" s="93"/>
      <c r="J86" s="105">
        <f t="shared" si="73"/>
        <v>0</v>
      </c>
      <c r="K86" s="92"/>
      <c r="L86" s="93"/>
      <c r="M86" s="93"/>
      <c r="N86" s="105">
        <f t="shared" si="68"/>
        <v>0</v>
      </c>
      <c r="O86" s="92"/>
      <c r="P86" s="93"/>
      <c r="Q86" s="93"/>
      <c r="R86" s="108">
        <f t="shared" si="75"/>
        <v>0</v>
      </c>
      <c r="S86" s="96"/>
      <c r="T86" s="165">
        <f t="shared" si="74"/>
        <v>0</v>
      </c>
      <c r="U86" s="94">
        <f t="shared" si="74"/>
        <v>0</v>
      </c>
      <c r="V86" s="94">
        <f t="shared" si="74"/>
        <v>0</v>
      </c>
      <c r="W86" s="98">
        <f t="shared" si="57"/>
        <v>0</v>
      </c>
      <c r="X86" s="130"/>
      <c r="Y86" s="99"/>
      <c r="Z86" s="99"/>
      <c r="AA86" s="99"/>
      <c r="AB86" s="100"/>
      <c r="AC86" s="100"/>
      <c r="AD86" s="100"/>
      <c r="AE86" s="69"/>
      <c r="AF86" s="69"/>
      <c r="AG86" s="69"/>
      <c r="AH86" s="69"/>
      <c r="AI86" s="123"/>
      <c r="AJ86" s="69"/>
    </row>
    <row r="87" spans="1:40" ht="35.1" customHeight="1" thickBot="1" x14ac:dyDescent="0.3">
      <c r="A87" s="353" t="s">
        <v>36</v>
      </c>
      <c r="B87" s="354" t="s">
        <v>56</v>
      </c>
      <c r="C87" s="354" t="s">
        <v>100</v>
      </c>
      <c r="D87" s="355" t="s">
        <v>89</v>
      </c>
      <c r="E87" s="356" t="s">
        <v>88</v>
      </c>
      <c r="F87" s="357" t="s">
        <v>15</v>
      </c>
      <c r="G87" s="92"/>
      <c r="H87" s="93"/>
      <c r="I87" s="93"/>
      <c r="J87" s="105">
        <f t="shared" si="73"/>
        <v>0</v>
      </c>
      <c r="K87" s="92"/>
      <c r="L87" s="93"/>
      <c r="M87" s="93"/>
      <c r="N87" s="105">
        <f t="shared" si="68"/>
        <v>0</v>
      </c>
      <c r="O87" s="92"/>
      <c r="P87" s="93"/>
      <c r="Q87" s="93"/>
      <c r="R87" s="108">
        <f t="shared" si="75"/>
        <v>0</v>
      </c>
      <c r="S87" s="96"/>
      <c r="T87" s="165">
        <f t="shared" si="74"/>
        <v>0</v>
      </c>
      <c r="U87" s="94">
        <f t="shared" si="74"/>
        <v>0</v>
      </c>
      <c r="V87" s="94">
        <f t="shared" si="74"/>
        <v>0</v>
      </c>
      <c r="W87" s="98">
        <f t="shared" si="57"/>
        <v>0</v>
      </c>
      <c r="X87" s="130"/>
      <c r="Y87" s="99"/>
      <c r="Z87" s="99"/>
      <c r="AA87" s="99"/>
      <c r="AB87" s="100"/>
      <c r="AC87" s="100"/>
      <c r="AD87" s="100"/>
      <c r="AE87" s="69"/>
      <c r="AF87" s="69"/>
      <c r="AG87" s="69"/>
      <c r="AH87" s="69"/>
      <c r="AI87" s="123"/>
      <c r="AJ87" s="69"/>
    </row>
    <row r="88" spans="1:40" ht="35.1" customHeight="1" thickBot="1" x14ac:dyDescent="0.3">
      <c r="A88" s="353" t="s">
        <v>36</v>
      </c>
      <c r="B88" s="354" t="s">
        <v>57</v>
      </c>
      <c r="C88" s="354" t="s">
        <v>155</v>
      </c>
      <c r="D88" s="355" t="s">
        <v>89</v>
      </c>
      <c r="E88" s="356" t="s">
        <v>88</v>
      </c>
      <c r="F88" s="357" t="s">
        <v>15</v>
      </c>
      <c r="G88" s="163"/>
      <c r="H88" s="164"/>
      <c r="I88" s="164"/>
      <c r="J88" s="105">
        <f t="shared" si="73"/>
        <v>0</v>
      </c>
      <c r="K88" s="163"/>
      <c r="L88" s="164"/>
      <c r="M88" s="164"/>
      <c r="N88" s="105">
        <f t="shared" si="68"/>
        <v>0</v>
      </c>
      <c r="O88" s="163"/>
      <c r="P88" s="164"/>
      <c r="Q88" s="164"/>
      <c r="R88" s="108">
        <f t="shared" si="75"/>
        <v>0</v>
      </c>
      <c r="S88" s="96"/>
      <c r="T88" s="165">
        <f t="shared" si="74"/>
        <v>0</v>
      </c>
      <c r="U88" s="94">
        <f t="shared" si="74"/>
        <v>0</v>
      </c>
      <c r="V88" s="94">
        <f t="shared" si="74"/>
        <v>0</v>
      </c>
      <c r="W88" s="98">
        <f t="shared" si="57"/>
        <v>0</v>
      </c>
      <c r="X88" s="130"/>
      <c r="Y88" s="99"/>
      <c r="Z88" s="99"/>
      <c r="AA88" s="99"/>
      <c r="AB88" s="100"/>
      <c r="AC88" s="100"/>
      <c r="AD88" s="100"/>
      <c r="AE88" s="69"/>
      <c r="AF88" s="69"/>
      <c r="AG88" s="69"/>
      <c r="AH88" s="69"/>
      <c r="AI88" s="123"/>
      <c r="AJ88" s="69"/>
    </row>
    <row r="89" spans="1:40" ht="35.1" customHeight="1" thickBot="1" x14ac:dyDescent="0.3">
      <c r="A89" s="353" t="s">
        <v>36</v>
      </c>
      <c r="B89" s="354" t="s">
        <v>85</v>
      </c>
      <c r="C89" s="354" t="s">
        <v>156</v>
      </c>
      <c r="D89" s="355" t="s">
        <v>89</v>
      </c>
      <c r="E89" s="356" t="s">
        <v>88</v>
      </c>
      <c r="F89" s="357" t="s">
        <v>15</v>
      </c>
      <c r="G89" s="303"/>
      <c r="H89" s="303"/>
      <c r="I89" s="303"/>
      <c r="J89" s="105">
        <f t="shared" si="73"/>
        <v>0</v>
      </c>
      <c r="K89" s="303"/>
      <c r="L89" s="303"/>
      <c r="M89" s="303"/>
      <c r="N89" s="105">
        <f t="shared" si="68"/>
        <v>0</v>
      </c>
      <c r="O89" s="303"/>
      <c r="P89" s="303"/>
      <c r="Q89" s="303"/>
      <c r="R89" s="108">
        <f t="shared" si="75"/>
        <v>0</v>
      </c>
      <c r="S89" s="96"/>
      <c r="T89" s="165">
        <f t="shared" si="74"/>
        <v>0</v>
      </c>
      <c r="U89" s="94">
        <f t="shared" si="74"/>
        <v>0</v>
      </c>
      <c r="V89" s="94">
        <f t="shared" si="74"/>
        <v>0</v>
      </c>
      <c r="W89" s="98">
        <f t="shared" si="57"/>
        <v>0</v>
      </c>
      <c r="X89" s="130"/>
      <c r="Y89" s="99"/>
      <c r="Z89" s="99"/>
      <c r="AA89" s="99"/>
      <c r="AB89" s="100"/>
      <c r="AC89" s="100"/>
      <c r="AD89" s="100"/>
      <c r="AE89" s="69"/>
      <c r="AF89" s="69"/>
      <c r="AG89" s="69"/>
      <c r="AH89" s="69"/>
      <c r="AI89" s="123"/>
      <c r="AJ89" s="69"/>
    </row>
    <row r="90" spans="1:40" ht="35.1" customHeight="1" thickBot="1" x14ac:dyDescent="0.3">
      <c r="A90" s="353" t="s">
        <v>36</v>
      </c>
      <c r="B90" s="354" t="s">
        <v>58</v>
      </c>
      <c r="C90" s="354" t="s">
        <v>101</v>
      </c>
      <c r="D90" s="355" t="s">
        <v>89</v>
      </c>
      <c r="E90" s="356" t="s">
        <v>88</v>
      </c>
      <c r="F90" s="357" t="s">
        <v>15</v>
      </c>
      <c r="G90" s="166"/>
      <c r="H90" s="167"/>
      <c r="I90" s="167"/>
      <c r="J90" s="105">
        <f t="shared" si="73"/>
        <v>0</v>
      </c>
      <c r="K90" s="166"/>
      <c r="L90" s="167"/>
      <c r="M90" s="167"/>
      <c r="N90" s="105">
        <f t="shared" si="68"/>
        <v>0</v>
      </c>
      <c r="O90" s="166"/>
      <c r="P90" s="167"/>
      <c r="Q90" s="167"/>
      <c r="R90" s="108">
        <f t="shared" si="75"/>
        <v>0</v>
      </c>
      <c r="S90" s="96"/>
      <c r="T90" s="165">
        <f t="shared" si="74"/>
        <v>0</v>
      </c>
      <c r="U90" s="94">
        <f t="shared" si="74"/>
        <v>0</v>
      </c>
      <c r="V90" s="94">
        <f t="shared" si="74"/>
        <v>0</v>
      </c>
      <c r="W90" s="98">
        <f t="shared" si="57"/>
        <v>0</v>
      </c>
      <c r="X90" s="130"/>
      <c r="Y90" s="99"/>
      <c r="Z90" s="99"/>
      <c r="AA90" s="99"/>
      <c r="AB90" s="100"/>
      <c r="AC90" s="100"/>
      <c r="AD90" s="100"/>
      <c r="AE90" s="69"/>
      <c r="AF90" s="69"/>
      <c r="AG90" s="69"/>
      <c r="AH90" s="69"/>
      <c r="AI90" s="123"/>
      <c r="AJ90" s="69"/>
    </row>
    <row r="91" spans="1:40" ht="35.1" customHeight="1" thickBot="1" x14ac:dyDescent="0.3">
      <c r="A91" s="353" t="s">
        <v>36</v>
      </c>
      <c r="B91" s="354" t="s">
        <v>59</v>
      </c>
      <c r="C91" s="354" t="s">
        <v>137</v>
      </c>
      <c r="D91" s="355" t="s">
        <v>89</v>
      </c>
      <c r="E91" s="356" t="s">
        <v>88</v>
      </c>
      <c r="F91" s="357" t="s">
        <v>15</v>
      </c>
      <c r="G91" s="166"/>
      <c r="H91" s="167"/>
      <c r="I91" s="167"/>
      <c r="J91" s="105">
        <f t="shared" si="73"/>
        <v>0</v>
      </c>
      <c r="K91" s="166"/>
      <c r="L91" s="167"/>
      <c r="M91" s="167"/>
      <c r="N91" s="105">
        <f t="shared" si="68"/>
        <v>0</v>
      </c>
      <c r="O91" s="166"/>
      <c r="P91" s="167"/>
      <c r="Q91" s="167"/>
      <c r="R91" s="108">
        <f t="shared" si="75"/>
        <v>0</v>
      </c>
      <c r="S91" s="96"/>
      <c r="T91" s="165">
        <f t="shared" si="74"/>
        <v>0</v>
      </c>
      <c r="U91" s="94">
        <f t="shared" si="74"/>
        <v>0</v>
      </c>
      <c r="V91" s="94">
        <f t="shared" si="74"/>
        <v>0</v>
      </c>
      <c r="W91" s="98">
        <f t="shared" si="57"/>
        <v>0</v>
      </c>
      <c r="X91" s="130"/>
      <c r="Y91" s="99"/>
      <c r="Z91" s="99"/>
      <c r="AA91" s="99"/>
      <c r="AB91" s="100"/>
      <c r="AC91" s="100"/>
      <c r="AD91" s="100"/>
      <c r="AE91" s="69"/>
      <c r="AF91" s="69"/>
      <c r="AG91" s="69"/>
      <c r="AH91" s="69"/>
      <c r="AI91" s="123"/>
      <c r="AJ91" s="69"/>
    </row>
    <row r="92" spans="1:40" ht="35.1" customHeight="1" thickBot="1" x14ac:dyDescent="0.3">
      <c r="A92" s="353" t="s">
        <v>36</v>
      </c>
      <c r="B92" s="354" t="s">
        <v>60</v>
      </c>
      <c r="C92" s="354" t="s">
        <v>86</v>
      </c>
      <c r="D92" s="355" t="s">
        <v>89</v>
      </c>
      <c r="E92" s="356" t="s">
        <v>88</v>
      </c>
      <c r="F92" s="357" t="s">
        <v>15</v>
      </c>
      <c r="G92" s="92"/>
      <c r="H92" s="93"/>
      <c r="I92" s="93"/>
      <c r="J92" s="105">
        <f t="shared" si="73"/>
        <v>0</v>
      </c>
      <c r="K92" s="92"/>
      <c r="L92" s="93"/>
      <c r="M92" s="93"/>
      <c r="N92" s="105">
        <f t="shared" si="68"/>
        <v>0</v>
      </c>
      <c r="O92" s="92"/>
      <c r="P92" s="93"/>
      <c r="Q92" s="93"/>
      <c r="R92" s="108">
        <f t="shared" si="75"/>
        <v>0</v>
      </c>
      <c r="S92" s="96"/>
      <c r="T92" s="165">
        <f t="shared" si="74"/>
        <v>0</v>
      </c>
      <c r="U92" s="94">
        <f t="shared" si="74"/>
        <v>0</v>
      </c>
      <c r="V92" s="94">
        <f t="shared" si="74"/>
        <v>0</v>
      </c>
      <c r="W92" s="98">
        <f t="shared" si="57"/>
        <v>0</v>
      </c>
      <c r="X92" s="130"/>
      <c r="Y92" s="99"/>
      <c r="Z92" s="99"/>
      <c r="AA92" s="99"/>
      <c r="AB92" s="100"/>
      <c r="AC92" s="100"/>
      <c r="AD92" s="100"/>
      <c r="AE92" s="69"/>
      <c r="AF92" s="69"/>
      <c r="AG92" s="69"/>
      <c r="AH92" s="69"/>
      <c r="AI92" s="123"/>
      <c r="AJ92" s="69"/>
    </row>
    <row r="93" spans="1:40" ht="35.1" customHeight="1" thickBot="1" x14ac:dyDescent="0.3">
      <c r="A93" s="353" t="s">
        <v>36</v>
      </c>
      <c r="B93" s="354" t="s">
        <v>61</v>
      </c>
      <c r="C93" s="354" t="s">
        <v>157</v>
      </c>
      <c r="D93" s="355" t="s">
        <v>89</v>
      </c>
      <c r="E93" s="356" t="s">
        <v>88</v>
      </c>
      <c r="F93" s="357" t="s">
        <v>15</v>
      </c>
      <c r="G93" s="163"/>
      <c r="H93" s="164"/>
      <c r="I93" s="164"/>
      <c r="J93" s="105">
        <f t="shared" si="73"/>
        <v>0</v>
      </c>
      <c r="K93" s="163"/>
      <c r="L93" s="164"/>
      <c r="M93" s="164"/>
      <c r="N93" s="105">
        <f t="shared" si="68"/>
        <v>0</v>
      </c>
      <c r="O93" s="163"/>
      <c r="P93" s="164"/>
      <c r="Q93" s="164"/>
      <c r="R93" s="108">
        <f t="shared" si="75"/>
        <v>0</v>
      </c>
      <c r="S93" s="96"/>
      <c r="T93" s="165">
        <f t="shared" si="74"/>
        <v>0</v>
      </c>
      <c r="U93" s="94">
        <f t="shared" si="74"/>
        <v>0</v>
      </c>
      <c r="V93" s="94">
        <f t="shared" si="74"/>
        <v>0</v>
      </c>
      <c r="W93" s="98">
        <f t="shared" si="57"/>
        <v>0</v>
      </c>
      <c r="X93" s="130"/>
      <c r="Y93" s="99"/>
      <c r="Z93" s="99"/>
      <c r="AA93" s="99"/>
      <c r="AB93" s="100"/>
      <c r="AC93" s="100"/>
      <c r="AD93" s="100"/>
      <c r="AE93" s="69"/>
      <c r="AF93" s="69"/>
      <c r="AG93" s="69"/>
      <c r="AH93" s="69"/>
      <c r="AI93" s="123"/>
      <c r="AJ93" s="69"/>
    </row>
    <row r="94" spans="1:40" ht="35.1" customHeight="1" thickBot="1" x14ac:dyDescent="0.3">
      <c r="A94" s="353" t="s">
        <v>36</v>
      </c>
      <c r="B94" s="354" t="s">
        <v>87</v>
      </c>
      <c r="C94" s="354" t="s">
        <v>158</v>
      </c>
      <c r="D94" s="355" t="s">
        <v>89</v>
      </c>
      <c r="E94" s="356" t="s">
        <v>88</v>
      </c>
      <c r="F94" s="357" t="s">
        <v>15</v>
      </c>
      <c r="G94" s="168"/>
      <c r="H94" s="169"/>
      <c r="I94" s="169"/>
      <c r="J94" s="105">
        <f t="shared" si="73"/>
        <v>0</v>
      </c>
      <c r="K94" s="168"/>
      <c r="L94" s="169"/>
      <c r="M94" s="169"/>
      <c r="N94" s="105">
        <f t="shared" si="68"/>
        <v>0</v>
      </c>
      <c r="O94" s="168"/>
      <c r="P94" s="169"/>
      <c r="Q94" s="169"/>
      <c r="R94" s="108">
        <f t="shared" si="75"/>
        <v>0</v>
      </c>
      <c r="S94" s="96"/>
      <c r="T94" s="165">
        <f t="shared" si="74"/>
        <v>0</v>
      </c>
      <c r="U94" s="94">
        <f t="shared" si="74"/>
        <v>0</v>
      </c>
      <c r="V94" s="94">
        <f t="shared" si="74"/>
        <v>0</v>
      </c>
      <c r="W94" s="98">
        <f t="shared" si="57"/>
        <v>0</v>
      </c>
      <c r="X94" s="99"/>
      <c r="Y94" s="99"/>
      <c r="Z94" s="99"/>
      <c r="AA94" s="99"/>
      <c r="AB94" s="100"/>
      <c r="AC94" s="100"/>
      <c r="AD94" s="100"/>
      <c r="AE94" s="69"/>
      <c r="AF94" s="69"/>
      <c r="AG94" s="69"/>
      <c r="AH94" s="69"/>
      <c r="AI94" s="123"/>
      <c r="AJ94" s="69"/>
    </row>
    <row r="95" spans="1:40" ht="35.1" customHeight="1" thickBot="1" x14ac:dyDescent="0.3">
      <c r="A95" s="353" t="s">
        <v>36</v>
      </c>
      <c r="B95" s="354" t="s">
        <v>62</v>
      </c>
      <c r="C95" s="354" t="s">
        <v>159</v>
      </c>
      <c r="D95" s="355" t="s">
        <v>89</v>
      </c>
      <c r="E95" s="356" t="s">
        <v>88</v>
      </c>
      <c r="F95" s="357" t="s">
        <v>15</v>
      </c>
      <c r="G95" s="145"/>
      <c r="H95" s="107"/>
      <c r="I95" s="107"/>
      <c r="J95" s="105">
        <f t="shared" si="73"/>
        <v>0</v>
      </c>
      <c r="K95" s="107"/>
      <c r="L95" s="107"/>
      <c r="M95" s="107"/>
      <c r="N95" s="105">
        <f t="shared" si="68"/>
        <v>0</v>
      </c>
      <c r="O95" s="107"/>
      <c r="P95" s="107"/>
      <c r="Q95" s="107"/>
      <c r="R95" s="108">
        <f t="shared" si="75"/>
        <v>0</v>
      </c>
      <c r="S95" s="96"/>
      <c r="T95" s="165">
        <f t="shared" si="74"/>
        <v>0</v>
      </c>
      <c r="U95" s="94">
        <f t="shared" si="74"/>
        <v>0</v>
      </c>
      <c r="V95" s="94">
        <f t="shared" si="74"/>
        <v>0</v>
      </c>
      <c r="W95" s="98">
        <f t="shared" si="57"/>
        <v>0</v>
      </c>
      <c r="X95" s="99"/>
      <c r="Y95" s="99"/>
      <c r="Z95" s="99"/>
      <c r="AA95" s="99"/>
      <c r="AB95" s="100"/>
      <c r="AC95" s="100"/>
      <c r="AD95" s="100"/>
      <c r="AE95" s="69"/>
      <c r="AF95" s="69"/>
      <c r="AG95" s="69"/>
      <c r="AH95" s="69"/>
      <c r="AI95" s="123"/>
      <c r="AJ95" s="69"/>
    </row>
    <row r="96" spans="1:40" ht="35.1" customHeight="1" thickBot="1" x14ac:dyDescent="0.3">
      <c r="A96" s="353" t="s">
        <v>36</v>
      </c>
      <c r="B96" s="354" t="s">
        <v>63</v>
      </c>
      <c r="C96" s="354" t="s">
        <v>102</v>
      </c>
      <c r="D96" s="355" t="s">
        <v>89</v>
      </c>
      <c r="E96" s="356" t="s">
        <v>88</v>
      </c>
      <c r="F96" s="357" t="s">
        <v>15</v>
      </c>
      <c r="G96" s="166"/>
      <c r="H96" s="167"/>
      <c r="I96" s="167"/>
      <c r="J96" s="105">
        <f t="shared" si="73"/>
        <v>0</v>
      </c>
      <c r="K96" s="166"/>
      <c r="L96" s="167"/>
      <c r="M96" s="167"/>
      <c r="N96" s="105">
        <f t="shared" si="68"/>
        <v>0</v>
      </c>
      <c r="O96" s="166"/>
      <c r="P96" s="167"/>
      <c r="Q96" s="167"/>
      <c r="R96" s="108">
        <f t="shared" si="75"/>
        <v>0</v>
      </c>
      <c r="S96" s="96"/>
      <c r="T96" s="165">
        <f t="shared" ref="T96:V122" si="76">SUM(G96,K96,O96)</f>
        <v>0</v>
      </c>
      <c r="U96" s="94">
        <f t="shared" si="76"/>
        <v>0</v>
      </c>
      <c r="V96" s="94">
        <f t="shared" si="76"/>
        <v>0</v>
      </c>
      <c r="W96" s="98">
        <f t="shared" si="57"/>
        <v>0</v>
      </c>
      <c r="X96" s="99"/>
      <c r="Y96" s="99"/>
      <c r="Z96" s="99"/>
      <c r="AA96" s="99"/>
      <c r="AB96" s="100"/>
      <c r="AC96" s="100"/>
      <c r="AD96" s="100"/>
      <c r="AE96" s="69"/>
      <c r="AF96" s="69"/>
      <c r="AG96" s="69"/>
      <c r="AH96" s="69"/>
      <c r="AI96" s="123"/>
      <c r="AJ96" s="69"/>
    </row>
    <row r="97" spans="1:36" ht="35.1" customHeight="1" thickBot="1" x14ac:dyDescent="0.3">
      <c r="A97" s="353" t="s">
        <v>36</v>
      </c>
      <c r="B97" s="354" t="s">
        <v>64</v>
      </c>
      <c r="C97" s="354" t="s">
        <v>160</v>
      </c>
      <c r="D97" s="355" t="s">
        <v>89</v>
      </c>
      <c r="E97" s="356" t="s">
        <v>88</v>
      </c>
      <c r="F97" s="357" t="s">
        <v>15</v>
      </c>
      <c r="G97" s="170"/>
      <c r="H97" s="171"/>
      <c r="I97" s="171"/>
      <c r="J97" s="105">
        <f t="shared" si="73"/>
        <v>0</v>
      </c>
      <c r="K97" s="170"/>
      <c r="L97" s="171"/>
      <c r="M97" s="171"/>
      <c r="N97" s="105">
        <f t="shared" si="68"/>
        <v>0</v>
      </c>
      <c r="O97" s="170"/>
      <c r="P97" s="171"/>
      <c r="Q97" s="171"/>
      <c r="R97" s="108">
        <f t="shared" si="75"/>
        <v>0</v>
      </c>
      <c r="S97" s="96"/>
      <c r="T97" s="165">
        <f t="shared" si="76"/>
        <v>0</v>
      </c>
      <c r="U97" s="94">
        <f t="shared" si="76"/>
        <v>0</v>
      </c>
      <c r="V97" s="94">
        <f t="shared" si="76"/>
        <v>0</v>
      </c>
      <c r="W97" s="98">
        <f t="shared" si="57"/>
        <v>0</v>
      </c>
      <c r="X97" s="99"/>
      <c r="Y97" s="99"/>
      <c r="Z97" s="99"/>
      <c r="AA97" s="99"/>
      <c r="AB97" s="100"/>
      <c r="AC97" s="100"/>
      <c r="AD97" s="100"/>
      <c r="AE97" s="69"/>
      <c r="AF97" s="69"/>
      <c r="AG97" s="69"/>
      <c r="AH97" s="69"/>
      <c r="AI97" s="123"/>
      <c r="AJ97" s="69"/>
    </row>
    <row r="98" spans="1:36" ht="35.1" customHeight="1" thickBot="1" x14ac:dyDescent="0.3">
      <c r="A98" s="353" t="s">
        <v>36</v>
      </c>
      <c r="B98" s="354" t="s">
        <v>65</v>
      </c>
      <c r="C98" s="354" t="s">
        <v>161</v>
      </c>
      <c r="D98" s="355" t="s">
        <v>89</v>
      </c>
      <c r="E98" s="356" t="s">
        <v>88</v>
      </c>
      <c r="F98" s="357" t="s">
        <v>15</v>
      </c>
      <c r="G98" s="172"/>
      <c r="H98" s="173"/>
      <c r="I98" s="173"/>
      <c r="J98" s="105">
        <f t="shared" si="73"/>
        <v>0</v>
      </c>
      <c r="K98" s="172"/>
      <c r="L98" s="173"/>
      <c r="M98" s="173"/>
      <c r="N98" s="105">
        <f t="shared" si="68"/>
        <v>0</v>
      </c>
      <c r="O98" s="172"/>
      <c r="P98" s="173"/>
      <c r="Q98" s="173"/>
      <c r="R98" s="108">
        <f t="shared" si="75"/>
        <v>0</v>
      </c>
      <c r="S98" s="96"/>
      <c r="T98" s="174">
        <f t="shared" si="76"/>
        <v>0</v>
      </c>
      <c r="U98" s="175">
        <f t="shared" si="76"/>
        <v>0</v>
      </c>
      <c r="V98" s="175">
        <f t="shared" si="76"/>
        <v>0</v>
      </c>
      <c r="W98" s="176">
        <f t="shared" si="57"/>
        <v>0</v>
      </c>
      <c r="X98" s="99"/>
      <c r="Y98" s="99"/>
      <c r="Z98" s="99"/>
      <c r="AA98" s="99"/>
      <c r="AB98" s="100"/>
      <c r="AC98" s="100"/>
      <c r="AD98" s="100"/>
      <c r="AE98" s="69"/>
      <c r="AF98" s="69"/>
      <c r="AG98" s="69"/>
      <c r="AH98" s="69"/>
      <c r="AI98" s="123"/>
      <c r="AJ98" s="69"/>
    </row>
    <row r="99" spans="1:36" ht="35.1" customHeight="1" thickBot="1" x14ac:dyDescent="0.3">
      <c r="A99" s="353" t="s">
        <v>36</v>
      </c>
      <c r="B99" s="354" t="s">
        <v>66</v>
      </c>
      <c r="C99" s="354" t="s">
        <v>162</v>
      </c>
      <c r="D99" s="355" t="s">
        <v>89</v>
      </c>
      <c r="E99" s="356" t="s">
        <v>88</v>
      </c>
      <c r="F99" s="357" t="s">
        <v>15</v>
      </c>
      <c r="G99" s="166"/>
      <c r="H99" s="167"/>
      <c r="I99" s="167"/>
      <c r="J99" s="105">
        <f t="shared" si="73"/>
        <v>0</v>
      </c>
      <c r="K99" s="166"/>
      <c r="L99" s="167"/>
      <c r="M99" s="167"/>
      <c r="N99" s="105">
        <f t="shared" si="68"/>
        <v>0</v>
      </c>
      <c r="O99" s="166"/>
      <c r="P99" s="167"/>
      <c r="Q99" s="167"/>
      <c r="R99" s="108">
        <f t="shared" si="75"/>
        <v>0</v>
      </c>
      <c r="S99" s="96"/>
      <c r="T99" s="165">
        <f t="shared" si="76"/>
        <v>0</v>
      </c>
      <c r="U99" s="94">
        <f t="shared" si="76"/>
        <v>0</v>
      </c>
      <c r="V99" s="94">
        <f t="shared" si="76"/>
        <v>0</v>
      </c>
      <c r="W99" s="98">
        <f t="shared" si="57"/>
        <v>0</v>
      </c>
      <c r="X99" s="99"/>
      <c r="Y99" s="99"/>
      <c r="Z99" s="99"/>
      <c r="AA99" s="99"/>
      <c r="AB99" s="100"/>
      <c r="AC99" s="100"/>
      <c r="AD99" s="100"/>
      <c r="AE99" s="69"/>
      <c r="AF99" s="69"/>
      <c r="AG99" s="69"/>
      <c r="AH99" s="69"/>
      <c r="AI99" s="123"/>
      <c r="AJ99" s="69"/>
    </row>
    <row r="100" spans="1:36" ht="35.1" customHeight="1" thickBot="1" x14ac:dyDescent="0.3">
      <c r="A100" s="353" t="s">
        <v>36</v>
      </c>
      <c r="B100" s="354" t="s">
        <v>67</v>
      </c>
      <c r="C100" s="354" t="s">
        <v>163</v>
      </c>
      <c r="D100" s="355" t="s">
        <v>89</v>
      </c>
      <c r="E100" s="356" t="s">
        <v>88</v>
      </c>
      <c r="F100" s="357" t="s">
        <v>15</v>
      </c>
      <c r="G100" s="92"/>
      <c r="H100" s="93"/>
      <c r="I100" s="93"/>
      <c r="J100" s="105">
        <f t="shared" si="73"/>
        <v>0</v>
      </c>
      <c r="K100" s="92"/>
      <c r="L100" s="93"/>
      <c r="M100" s="93"/>
      <c r="N100" s="105">
        <f t="shared" si="68"/>
        <v>0</v>
      </c>
      <c r="O100" s="92"/>
      <c r="P100" s="93"/>
      <c r="Q100" s="93"/>
      <c r="R100" s="108">
        <f t="shared" si="75"/>
        <v>0</v>
      </c>
      <c r="S100" s="96"/>
      <c r="T100" s="165">
        <f t="shared" si="76"/>
        <v>0</v>
      </c>
      <c r="U100" s="94">
        <f t="shared" si="76"/>
        <v>0</v>
      </c>
      <c r="V100" s="94">
        <f t="shared" si="76"/>
        <v>0</v>
      </c>
      <c r="W100" s="98">
        <f t="shared" si="57"/>
        <v>0</v>
      </c>
      <c r="X100" s="99"/>
      <c r="Y100" s="99"/>
      <c r="Z100" s="99"/>
      <c r="AA100" s="99"/>
      <c r="AB100" s="100"/>
      <c r="AC100" s="100"/>
      <c r="AD100" s="100"/>
      <c r="AE100" s="69"/>
      <c r="AF100" s="69"/>
      <c r="AG100" s="69"/>
      <c r="AH100" s="69"/>
      <c r="AI100" s="123"/>
      <c r="AJ100" s="69"/>
    </row>
    <row r="101" spans="1:36" ht="35.1" customHeight="1" thickBot="1" x14ac:dyDescent="0.3">
      <c r="A101" s="353" t="s">
        <v>36</v>
      </c>
      <c r="B101" s="354" t="s">
        <v>68</v>
      </c>
      <c r="C101" s="354" t="s">
        <v>137</v>
      </c>
      <c r="D101" s="355" t="s">
        <v>89</v>
      </c>
      <c r="E101" s="356" t="s">
        <v>88</v>
      </c>
      <c r="F101" s="357" t="s">
        <v>15</v>
      </c>
      <c r="G101" s="93"/>
      <c r="H101" s="93"/>
      <c r="I101" s="93"/>
      <c r="J101" s="105">
        <f t="shared" si="73"/>
        <v>0</v>
      </c>
      <c r="K101" s="93"/>
      <c r="L101" s="93"/>
      <c r="M101" s="93"/>
      <c r="N101" s="105">
        <f t="shared" si="68"/>
        <v>0</v>
      </c>
      <c r="O101" s="93"/>
      <c r="P101" s="93"/>
      <c r="Q101" s="93"/>
      <c r="R101" s="108">
        <f t="shared" si="75"/>
        <v>0</v>
      </c>
      <c r="S101" s="96"/>
      <c r="T101" s="165">
        <f t="shared" si="76"/>
        <v>0</v>
      </c>
      <c r="U101" s="94">
        <f t="shared" si="76"/>
        <v>0</v>
      </c>
      <c r="V101" s="94">
        <f t="shared" si="76"/>
        <v>0</v>
      </c>
      <c r="W101" s="98">
        <f t="shared" si="57"/>
        <v>0</v>
      </c>
      <c r="X101" s="99"/>
      <c r="Y101" s="99"/>
      <c r="Z101" s="99"/>
      <c r="AA101" s="99"/>
      <c r="AB101" s="100"/>
      <c r="AC101" s="100"/>
      <c r="AD101" s="100"/>
      <c r="AE101" s="69"/>
      <c r="AF101" s="69"/>
      <c r="AG101" s="69"/>
      <c r="AH101" s="69"/>
      <c r="AI101" s="123"/>
      <c r="AJ101" s="69"/>
    </row>
    <row r="102" spans="1:36" ht="35.1" customHeight="1" thickBot="1" x14ac:dyDescent="0.3">
      <c r="A102" s="353" t="s">
        <v>36</v>
      </c>
      <c r="B102" s="358" t="s">
        <v>69</v>
      </c>
      <c r="C102" s="358" t="s">
        <v>164</v>
      </c>
      <c r="D102" s="359" t="s">
        <v>89</v>
      </c>
      <c r="E102" s="356" t="s">
        <v>88</v>
      </c>
      <c r="F102" s="357" t="s">
        <v>15</v>
      </c>
      <c r="G102" s="92"/>
      <c r="H102" s="93"/>
      <c r="I102" s="93"/>
      <c r="J102" s="105">
        <f t="shared" si="73"/>
        <v>0</v>
      </c>
      <c r="K102" s="92"/>
      <c r="L102" s="93"/>
      <c r="M102" s="93"/>
      <c r="N102" s="105">
        <f t="shared" si="68"/>
        <v>0</v>
      </c>
      <c r="O102" s="92"/>
      <c r="P102" s="93"/>
      <c r="Q102" s="93"/>
      <c r="R102" s="108">
        <f t="shared" si="75"/>
        <v>0</v>
      </c>
      <c r="S102" s="96"/>
      <c r="T102" s="165">
        <f t="shared" si="76"/>
        <v>0</v>
      </c>
      <c r="U102" s="94">
        <f t="shared" si="76"/>
        <v>0</v>
      </c>
      <c r="V102" s="94">
        <f t="shared" si="76"/>
        <v>0</v>
      </c>
      <c r="W102" s="98">
        <f t="shared" si="57"/>
        <v>0</v>
      </c>
      <c r="X102" s="99"/>
      <c r="Y102" s="99"/>
      <c r="Z102" s="99"/>
      <c r="AA102" s="99"/>
      <c r="AB102" s="100"/>
      <c r="AC102" s="100"/>
      <c r="AD102" s="100"/>
      <c r="AE102" s="69"/>
      <c r="AF102" s="69"/>
      <c r="AG102" s="69"/>
      <c r="AH102" s="69"/>
      <c r="AI102" s="123"/>
      <c r="AJ102" s="69"/>
    </row>
    <row r="103" spans="1:36" ht="35.1" customHeight="1" thickBot="1" x14ac:dyDescent="0.3">
      <c r="A103" s="353" t="s">
        <v>36</v>
      </c>
      <c r="B103" s="358" t="s">
        <v>70</v>
      </c>
      <c r="C103" s="358" t="s">
        <v>165</v>
      </c>
      <c r="D103" s="359" t="s">
        <v>89</v>
      </c>
      <c r="E103" s="356" t="s">
        <v>88</v>
      </c>
      <c r="F103" s="357" t="s">
        <v>15</v>
      </c>
      <c r="G103" s="163"/>
      <c r="H103" s="164"/>
      <c r="I103" s="164"/>
      <c r="J103" s="105">
        <f t="shared" si="73"/>
        <v>0</v>
      </c>
      <c r="K103" s="163"/>
      <c r="L103" s="164"/>
      <c r="M103" s="164"/>
      <c r="N103" s="105">
        <f t="shared" si="68"/>
        <v>0</v>
      </c>
      <c r="O103" s="163"/>
      <c r="P103" s="164"/>
      <c r="Q103" s="164"/>
      <c r="R103" s="108">
        <f t="shared" si="75"/>
        <v>0</v>
      </c>
      <c r="S103" s="96"/>
      <c r="T103" s="165">
        <f t="shared" si="76"/>
        <v>0</v>
      </c>
      <c r="U103" s="94">
        <f t="shared" si="76"/>
        <v>0</v>
      </c>
      <c r="V103" s="94">
        <f t="shared" si="76"/>
        <v>0</v>
      </c>
      <c r="W103" s="98">
        <f t="shared" si="57"/>
        <v>0</v>
      </c>
      <c r="X103" s="99"/>
      <c r="Y103" s="99"/>
      <c r="Z103" s="99"/>
      <c r="AA103" s="99"/>
      <c r="AB103" s="100"/>
      <c r="AC103" s="100"/>
      <c r="AD103" s="100"/>
      <c r="AE103" s="69"/>
      <c r="AF103" s="69"/>
      <c r="AG103" s="69"/>
      <c r="AH103" s="69"/>
      <c r="AI103" s="123"/>
      <c r="AJ103" s="69"/>
    </row>
    <row r="104" spans="1:36" ht="35.1" customHeight="1" thickBot="1" x14ac:dyDescent="0.3">
      <c r="A104" s="353" t="s">
        <v>36</v>
      </c>
      <c r="B104" s="358" t="s">
        <v>71</v>
      </c>
      <c r="C104" s="358" t="s">
        <v>103</v>
      </c>
      <c r="D104" s="359" t="s">
        <v>89</v>
      </c>
      <c r="E104" s="356" t="s">
        <v>88</v>
      </c>
      <c r="F104" s="357" t="s">
        <v>15</v>
      </c>
      <c r="G104" s="177"/>
      <c r="H104" s="178"/>
      <c r="I104" s="178"/>
      <c r="J104" s="105">
        <f t="shared" si="73"/>
        <v>0</v>
      </c>
      <c r="K104" s="177"/>
      <c r="L104" s="178"/>
      <c r="M104" s="178"/>
      <c r="N104" s="105">
        <f t="shared" si="68"/>
        <v>0</v>
      </c>
      <c r="O104" s="177"/>
      <c r="P104" s="178"/>
      <c r="Q104" s="178"/>
      <c r="R104" s="108">
        <f t="shared" si="75"/>
        <v>0</v>
      </c>
      <c r="S104" s="96"/>
      <c r="T104" s="165">
        <f t="shared" si="76"/>
        <v>0</v>
      </c>
      <c r="U104" s="94">
        <f t="shared" si="76"/>
        <v>0</v>
      </c>
      <c r="V104" s="94">
        <f t="shared" si="76"/>
        <v>0</v>
      </c>
      <c r="W104" s="98">
        <f t="shared" si="57"/>
        <v>0</v>
      </c>
      <c r="X104" s="99"/>
      <c r="Y104" s="99"/>
      <c r="Z104" s="99"/>
      <c r="AA104" s="99"/>
      <c r="AB104" s="100"/>
      <c r="AC104" s="100"/>
      <c r="AD104" s="100"/>
      <c r="AE104" s="69"/>
      <c r="AF104" s="69"/>
      <c r="AG104" s="69"/>
      <c r="AH104" s="69"/>
      <c r="AI104" s="123"/>
      <c r="AJ104" s="69"/>
    </row>
    <row r="105" spans="1:36" ht="35.1" customHeight="1" thickBot="1" x14ac:dyDescent="0.3">
      <c r="A105" s="353" t="s">
        <v>36</v>
      </c>
      <c r="B105" s="358" t="s">
        <v>72</v>
      </c>
      <c r="C105" s="358" t="s">
        <v>138</v>
      </c>
      <c r="D105" s="359" t="s">
        <v>89</v>
      </c>
      <c r="E105" s="356" t="s">
        <v>88</v>
      </c>
      <c r="F105" s="357" t="s">
        <v>15</v>
      </c>
      <c r="G105" s="166"/>
      <c r="H105" s="167"/>
      <c r="I105" s="167"/>
      <c r="J105" s="105">
        <f t="shared" si="73"/>
        <v>0</v>
      </c>
      <c r="K105" s="166"/>
      <c r="L105" s="167"/>
      <c r="M105" s="167"/>
      <c r="N105" s="105">
        <f t="shared" si="68"/>
        <v>0</v>
      </c>
      <c r="O105" s="166"/>
      <c r="P105" s="167"/>
      <c r="Q105" s="167"/>
      <c r="R105" s="108">
        <f t="shared" si="75"/>
        <v>0</v>
      </c>
      <c r="S105" s="96"/>
      <c r="T105" s="165">
        <f t="shared" si="76"/>
        <v>0</v>
      </c>
      <c r="U105" s="94">
        <f t="shared" si="76"/>
        <v>0</v>
      </c>
      <c r="V105" s="94">
        <f t="shared" si="76"/>
        <v>0</v>
      </c>
      <c r="W105" s="98">
        <f t="shared" si="57"/>
        <v>0</v>
      </c>
      <c r="X105" s="99"/>
      <c r="Y105" s="99"/>
      <c r="Z105" s="99"/>
      <c r="AA105" s="99"/>
      <c r="AB105" s="100"/>
      <c r="AC105" s="100"/>
      <c r="AD105" s="100"/>
      <c r="AE105" s="69"/>
      <c r="AF105" s="69"/>
      <c r="AG105" s="69"/>
      <c r="AH105" s="69"/>
      <c r="AI105" s="123"/>
      <c r="AJ105" s="69"/>
    </row>
    <row r="106" spans="1:36" ht="35.1" customHeight="1" thickBot="1" x14ac:dyDescent="0.3">
      <c r="A106" s="353" t="s">
        <v>36</v>
      </c>
      <c r="B106" s="358" t="s">
        <v>73</v>
      </c>
      <c r="C106" s="358" t="s">
        <v>166</v>
      </c>
      <c r="D106" s="359" t="s">
        <v>89</v>
      </c>
      <c r="E106" s="356" t="s">
        <v>88</v>
      </c>
      <c r="F106" s="357" t="s">
        <v>15</v>
      </c>
      <c r="G106" s="163"/>
      <c r="H106" s="164"/>
      <c r="I106" s="164"/>
      <c r="J106" s="105">
        <f t="shared" si="73"/>
        <v>0</v>
      </c>
      <c r="K106" s="163"/>
      <c r="L106" s="93"/>
      <c r="M106" s="93"/>
      <c r="N106" s="105">
        <f t="shared" si="68"/>
        <v>0</v>
      </c>
      <c r="O106" s="163"/>
      <c r="P106" s="164"/>
      <c r="Q106" s="164"/>
      <c r="R106" s="108">
        <f t="shared" si="75"/>
        <v>0</v>
      </c>
      <c r="S106" s="96"/>
      <c r="T106" s="165">
        <f t="shared" si="76"/>
        <v>0</v>
      </c>
      <c r="U106" s="94">
        <f t="shared" si="76"/>
        <v>0</v>
      </c>
      <c r="V106" s="94">
        <f t="shared" si="76"/>
        <v>0</v>
      </c>
      <c r="W106" s="98">
        <f t="shared" si="57"/>
        <v>0</v>
      </c>
      <c r="X106" s="99"/>
      <c r="Y106" s="99"/>
      <c r="Z106" s="99"/>
      <c r="AA106" s="99"/>
      <c r="AB106" s="100"/>
      <c r="AC106" s="100"/>
      <c r="AD106" s="100"/>
      <c r="AE106" s="69"/>
      <c r="AF106" s="69"/>
      <c r="AG106" s="69"/>
      <c r="AH106" s="69"/>
      <c r="AI106" s="123"/>
      <c r="AJ106" s="69"/>
    </row>
    <row r="107" spans="1:36" ht="35.1" customHeight="1" thickBot="1" x14ac:dyDescent="0.3">
      <c r="A107" s="353" t="s">
        <v>36</v>
      </c>
      <c r="B107" s="358" t="s">
        <v>74</v>
      </c>
      <c r="C107" s="358" t="s">
        <v>167</v>
      </c>
      <c r="D107" s="359" t="s">
        <v>89</v>
      </c>
      <c r="E107" s="356" t="s">
        <v>88</v>
      </c>
      <c r="F107" s="357" t="s">
        <v>15</v>
      </c>
      <c r="G107" s="92"/>
      <c r="H107" s="93"/>
      <c r="I107" s="93"/>
      <c r="J107" s="105">
        <f t="shared" si="73"/>
        <v>0</v>
      </c>
      <c r="K107" s="92"/>
      <c r="L107" s="93"/>
      <c r="M107" s="93"/>
      <c r="N107" s="105">
        <f t="shared" si="68"/>
        <v>0</v>
      </c>
      <c r="O107" s="92"/>
      <c r="P107" s="93"/>
      <c r="Q107" s="93"/>
      <c r="R107" s="108">
        <f t="shared" si="75"/>
        <v>0</v>
      </c>
      <c r="S107" s="96"/>
      <c r="T107" s="165">
        <f t="shared" si="76"/>
        <v>0</v>
      </c>
      <c r="U107" s="94">
        <f t="shared" si="76"/>
        <v>0</v>
      </c>
      <c r="V107" s="94">
        <f t="shared" si="76"/>
        <v>0</v>
      </c>
      <c r="W107" s="98">
        <f t="shared" si="57"/>
        <v>0</v>
      </c>
      <c r="X107" s="99"/>
      <c r="Y107" s="99"/>
      <c r="Z107" s="99"/>
      <c r="AA107" s="99"/>
      <c r="AB107" s="100"/>
      <c r="AC107" s="100"/>
      <c r="AD107" s="100"/>
      <c r="AE107" s="69"/>
      <c r="AF107" s="69"/>
      <c r="AG107" s="69"/>
      <c r="AH107" s="69"/>
      <c r="AI107" s="123"/>
      <c r="AJ107" s="69"/>
    </row>
    <row r="108" spans="1:36" ht="35.1" customHeight="1" thickBot="1" x14ac:dyDescent="0.3">
      <c r="A108" s="353" t="s">
        <v>36</v>
      </c>
      <c r="B108" s="358" t="s">
        <v>75</v>
      </c>
      <c r="C108" s="358" t="s">
        <v>104</v>
      </c>
      <c r="D108" s="359" t="s">
        <v>89</v>
      </c>
      <c r="E108" s="356" t="s">
        <v>88</v>
      </c>
      <c r="F108" s="357" t="s">
        <v>15</v>
      </c>
      <c r="G108" s="163"/>
      <c r="H108" s="164"/>
      <c r="I108" s="164"/>
      <c r="J108" s="105">
        <f t="shared" si="73"/>
        <v>0</v>
      </c>
      <c r="K108" s="163"/>
      <c r="L108" s="164"/>
      <c r="M108" s="164"/>
      <c r="N108" s="105">
        <f t="shared" si="68"/>
        <v>0</v>
      </c>
      <c r="O108" s="163"/>
      <c r="P108" s="164"/>
      <c r="Q108" s="164"/>
      <c r="R108" s="108">
        <f t="shared" si="75"/>
        <v>0</v>
      </c>
      <c r="S108" s="96"/>
      <c r="T108" s="165">
        <f t="shared" si="76"/>
        <v>0</v>
      </c>
      <c r="U108" s="94">
        <f t="shared" si="76"/>
        <v>0</v>
      </c>
      <c r="V108" s="94">
        <f t="shared" si="76"/>
        <v>0</v>
      </c>
      <c r="W108" s="98">
        <f t="shared" si="57"/>
        <v>0</v>
      </c>
      <c r="X108" s="99"/>
      <c r="Y108" s="99"/>
      <c r="Z108" s="99"/>
      <c r="AA108" s="99"/>
      <c r="AB108" s="100"/>
      <c r="AC108" s="100"/>
      <c r="AD108" s="100"/>
      <c r="AE108" s="69"/>
      <c r="AF108" s="69"/>
      <c r="AG108" s="69"/>
      <c r="AH108" s="69"/>
      <c r="AI108" s="123"/>
      <c r="AJ108" s="69"/>
    </row>
    <row r="109" spans="1:36" ht="35.1" customHeight="1" thickBot="1" x14ac:dyDescent="0.3">
      <c r="A109" s="353" t="s">
        <v>36</v>
      </c>
      <c r="B109" s="358" t="s">
        <v>76</v>
      </c>
      <c r="C109" s="360" t="s">
        <v>168</v>
      </c>
      <c r="D109" s="355" t="s">
        <v>89</v>
      </c>
      <c r="E109" s="356" t="s">
        <v>88</v>
      </c>
      <c r="F109" s="357" t="s">
        <v>15</v>
      </c>
      <c r="G109" s="163"/>
      <c r="H109" s="164"/>
      <c r="I109" s="164"/>
      <c r="J109" s="105">
        <f t="shared" si="73"/>
        <v>0</v>
      </c>
      <c r="K109" s="163"/>
      <c r="L109" s="164"/>
      <c r="M109" s="164"/>
      <c r="N109" s="105">
        <f t="shared" si="68"/>
        <v>0</v>
      </c>
      <c r="O109" s="163"/>
      <c r="P109" s="164"/>
      <c r="Q109" s="164"/>
      <c r="R109" s="108">
        <f t="shared" si="75"/>
        <v>0</v>
      </c>
      <c r="S109" s="96"/>
      <c r="T109" s="165">
        <f t="shared" si="76"/>
        <v>0</v>
      </c>
      <c r="U109" s="94">
        <f t="shared" si="76"/>
        <v>0</v>
      </c>
      <c r="V109" s="94">
        <f t="shared" si="76"/>
        <v>0</v>
      </c>
      <c r="W109" s="98">
        <f t="shared" si="57"/>
        <v>0</v>
      </c>
      <c r="X109" s="99"/>
      <c r="Y109" s="99"/>
      <c r="Z109" s="99"/>
      <c r="AA109" s="99"/>
      <c r="AB109" s="100"/>
      <c r="AC109" s="100"/>
      <c r="AD109" s="100"/>
      <c r="AE109" s="69"/>
      <c r="AF109" s="69"/>
      <c r="AG109" s="69"/>
      <c r="AH109" s="69"/>
      <c r="AI109" s="123"/>
      <c r="AJ109" s="69"/>
    </row>
    <row r="110" spans="1:36" ht="35.1" customHeight="1" thickBot="1" x14ac:dyDescent="0.3">
      <c r="A110" s="353" t="s">
        <v>36</v>
      </c>
      <c r="B110" s="358" t="s">
        <v>77</v>
      </c>
      <c r="C110" s="358" t="s">
        <v>169</v>
      </c>
      <c r="D110" s="355" t="s">
        <v>89</v>
      </c>
      <c r="E110" s="356" t="s">
        <v>88</v>
      </c>
      <c r="F110" s="357" t="s">
        <v>15</v>
      </c>
      <c r="G110" s="163"/>
      <c r="H110" s="164"/>
      <c r="I110" s="164"/>
      <c r="J110" s="105">
        <f t="shared" si="73"/>
        <v>0</v>
      </c>
      <c r="K110" s="163"/>
      <c r="L110" s="164"/>
      <c r="M110" s="164"/>
      <c r="N110" s="105">
        <f t="shared" si="68"/>
        <v>0</v>
      </c>
      <c r="O110" s="163"/>
      <c r="P110" s="164"/>
      <c r="Q110" s="164"/>
      <c r="R110" s="108">
        <f t="shared" si="75"/>
        <v>0</v>
      </c>
      <c r="S110" s="96"/>
      <c r="T110" s="165">
        <f t="shared" si="76"/>
        <v>0</v>
      </c>
      <c r="U110" s="94">
        <f t="shared" si="76"/>
        <v>0</v>
      </c>
      <c r="V110" s="94">
        <f t="shared" si="76"/>
        <v>0</v>
      </c>
      <c r="W110" s="98">
        <f t="shared" si="57"/>
        <v>0</v>
      </c>
      <c r="X110" s="99"/>
      <c r="Y110" s="99"/>
      <c r="Z110" s="99"/>
      <c r="AA110" s="99"/>
      <c r="AB110" s="100"/>
      <c r="AC110" s="100"/>
      <c r="AD110" s="100"/>
      <c r="AE110" s="69"/>
      <c r="AF110" s="69"/>
      <c r="AG110" s="69"/>
      <c r="AH110" s="69"/>
      <c r="AI110" s="123"/>
      <c r="AJ110" s="69"/>
    </row>
    <row r="111" spans="1:36" ht="35.1" customHeight="1" thickBot="1" x14ac:dyDescent="0.3">
      <c r="A111" s="353" t="s">
        <v>36</v>
      </c>
      <c r="B111" s="358" t="s">
        <v>79</v>
      </c>
      <c r="C111" s="358" t="s">
        <v>170</v>
      </c>
      <c r="D111" s="355" t="s">
        <v>89</v>
      </c>
      <c r="E111" s="356" t="s">
        <v>88</v>
      </c>
      <c r="F111" s="357" t="s">
        <v>15</v>
      </c>
      <c r="G111" s="92"/>
      <c r="H111" s="93"/>
      <c r="I111" s="93"/>
      <c r="J111" s="105">
        <f t="shared" si="73"/>
        <v>0</v>
      </c>
      <c r="K111" s="92"/>
      <c r="L111" s="93"/>
      <c r="M111" s="93"/>
      <c r="N111" s="105">
        <f t="shared" si="68"/>
        <v>0</v>
      </c>
      <c r="O111" s="92"/>
      <c r="P111" s="93"/>
      <c r="Q111" s="93"/>
      <c r="R111" s="108">
        <f t="shared" si="75"/>
        <v>0</v>
      </c>
      <c r="S111" s="96"/>
      <c r="T111" s="165">
        <f t="shared" si="76"/>
        <v>0</v>
      </c>
      <c r="U111" s="94">
        <f t="shared" si="76"/>
        <v>0</v>
      </c>
      <c r="V111" s="94">
        <f t="shared" si="76"/>
        <v>0</v>
      </c>
      <c r="W111" s="98">
        <f t="shared" si="57"/>
        <v>0</v>
      </c>
      <c r="X111" s="99"/>
      <c r="Y111" s="99"/>
      <c r="Z111" s="99"/>
      <c r="AA111" s="99"/>
      <c r="AB111" s="100"/>
      <c r="AC111" s="100"/>
      <c r="AD111" s="100"/>
      <c r="AE111" s="69"/>
      <c r="AF111" s="69"/>
      <c r="AG111" s="69"/>
      <c r="AH111" s="69"/>
      <c r="AI111" s="123"/>
      <c r="AJ111" s="69"/>
    </row>
    <row r="112" spans="1:36" ht="35.1" customHeight="1" thickBot="1" x14ac:dyDescent="0.3">
      <c r="A112" s="353" t="s">
        <v>36</v>
      </c>
      <c r="B112" s="358" t="s">
        <v>78</v>
      </c>
      <c r="C112" s="358" t="s">
        <v>171</v>
      </c>
      <c r="D112" s="355" t="s">
        <v>89</v>
      </c>
      <c r="E112" s="356" t="s">
        <v>88</v>
      </c>
      <c r="F112" s="357" t="s">
        <v>15</v>
      </c>
      <c r="G112" s="92"/>
      <c r="H112" s="93"/>
      <c r="I112" s="93"/>
      <c r="J112" s="105">
        <f t="shared" si="73"/>
        <v>0</v>
      </c>
      <c r="K112" s="92"/>
      <c r="L112" s="93"/>
      <c r="M112" s="93"/>
      <c r="N112" s="105">
        <f t="shared" si="68"/>
        <v>0</v>
      </c>
      <c r="O112" s="92"/>
      <c r="P112" s="93"/>
      <c r="Q112" s="93"/>
      <c r="R112" s="108">
        <f t="shared" si="75"/>
        <v>0</v>
      </c>
      <c r="S112" s="96"/>
      <c r="T112" s="165">
        <f t="shared" si="76"/>
        <v>0</v>
      </c>
      <c r="U112" s="94">
        <f t="shared" si="76"/>
        <v>0</v>
      </c>
      <c r="V112" s="94">
        <f t="shared" si="76"/>
        <v>0</v>
      </c>
      <c r="W112" s="98">
        <f t="shared" si="57"/>
        <v>0</v>
      </c>
      <c r="X112" s="99"/>
      <c r="Y112" s="99"/>
      <c r="Z112" s="99"/>
      <c r="AA112" s="99"/>
      <c r="AB112" s="100"/>
      <c r="AC112" s="100"/>
      <c r="AD112" s="100"/>
      <c r="AE112" s="69"/>
      <c r="AF112" s="69"/>
      <c r="AG112" s="69"/>
      <c r="AH112" s="69"/>
      <c r="AI112" s="123"/>
      <c r="AJ112" s="69"/>
    </row>
    <row r="113" spans="1:38" ht="35.1" customHeight="1" thickBot="1" x14ac:dyDescent="0.3">
      <c r="A113" s="353" t="s">
        <v>36</v>
      </c>
      <c r="B113" s="358" t="s">
        <v>80</v>
      </c>
      <c r="C113" s="358" t="s">
        <v>172</v>
      </c>
      <c r="D113" s="355" t="s">
        <v>89</v>
      </c>
      <c r="E113" s="356" t="s">
        <v>88</v>
      </c>
      <c r="F113" s="357" t="s">
        <v>15</v>
      </c>
      <c r="G113" s="163"/>
      <c r="H113" s="164"/>
      <c r="I113" s="164"/>
      <c r="J113" s="105">
        <f t="shared" si="73"/>
        <v>0</v>
      </c>
      <c r="K113" s="163"/>
      <c r="L113" s="164"/>
      <c r="M113" s="164"/>
      <c r="N113" s="105">
        <f t="shared" si="68"/>
        <v>0</v>
      </c>
      <c r="O113" s="166"/>
      <c r="P113" s="167"/>
      <c r="Q113" s="167"/>
      <c r="R113" s="108">
        <f t="shared" si="75"/>
        <v>0</v>
      </c>
      <c r="S113" s="96"/>
      <c r="T113" s="165">
        <f t="shared" si="76"/>
        <v>0</v>
      </c>
      <c r="U113" s="94">
        <f t="shared" si="76"/>
        <v>0</v>
      </c>
      <c r="V113" s="94">
        <f t="shared" si="76"/>
        <v>0</v>
      </c>
      <c r="W113" s="98">
        <f t="shared" si="57"/>
        <v>0</v>
      </c>
      <c r="X113" s="99"/>
      <c r="Y113" s="99"/>
      <c r="Z113" s="99"/>
      <c r="AA113" s="99"/>
      <c r="AB113" s="100"/>
      <c r="AC113" s="100"/>
      <c r="AD113" s="100"/>
      <c r="AE113" s="69"/>
      <c r="AF113" s="69"/>
      <c r="AG113" s="69"/>
      <c r="AH113" s="69"/>
      <c r="AI113" s="123"/>
      <c r="AJ113" s="69"/>
    </row>
    <row r="114" spans="1:38" ht="35.1" customHeight="1" thickBot="1" x14ac:dyDescent="0.3">
      <c r="A114" s="353" t="s">
        <v>36</v>
      </c>
      <c r="B114" s="358" t="s">
        <v>81</v>
      </c>
      <c r="C114" s="358" t="s">
        <v>173</v>
      </c>
      <c r="D114" s="355" t="s">
        <v>89</v>
      </c>
      <c r="E114" s="356" t="s">
        <v>88</v>
      </c>
      <c r="F114" s="357" t="s">
        <v>15</v>
      </c>
      <c r="G114" s="163"/>
      <c r="H114" s="164"/>
      <c r="I114" s="164"/>
      <c r="J114" s="105">
        <f t="shared" si="73"/>
        <v>0</v>
      </c>
      <c r="K114" s="163"/>
      <c r="L114" s="164"/>
      <c r="M114" s="164"/>
      <c r="N114" s="105">
        <f t="shared" si="68"/>
        <v>0</v>
      </c>
      <c r="O114" s="166"/>
      <c r="P114" s="167"/>
      <c r="Q114" s="167"/>
      <c r="R114" s="108">
        <f t="shared" si="75"/>
        <v>0</v>
      </c>
      <c r="S114" s="96"/>
      <c r="T114" s="165">
        <f t="shared" si="76"/>
        <v>0</v>
      </c>
      <c r="U114" s="94">
        <f t="shared" si="76"/>
        <v>0</v>
      </c>
      <c r="V114" s="94">
        <f t="shared" si="76"/>
        <v>0</v>
      </c>
      <c r="W114" s="98">
        <f t="shared" si="57"/>
        <v>0</v>
      </c>
      <c r="X114" s="99"/>
      <c r="Y114" s="99"/>
      <c r="Z114" s="99"/>
      <c r="AA114" s="99"/>
      <c r="AB114" s="100"/>
      <c r="AC114" s="100"/>
      <c r="AD114" s="100"/>
      <c r="AE114" s="69"/>
      <c r="AF114" s="69"/>
      <c r="AG114" s="69"/>
      <c r="AH114" s="69"/>
      <c r="AI114" s="123"/>
      <c r="AJ114" s="69"/>
    </row>
    <row r="115" spans="1:38" ht="35.1" customHeight="1" thickBot="1" x14ac:dyDescent="0.3">
      <c r="A115" s="353" t="s">
        <v>36</v>
      </c>
      <c r="B115" s="358" t="s">
        <v>109</v>
      </c>
      <c r="C115" s="358" t="s">
        <v>174</v>
      </c>
      <c r="D115" s="355" t="s">
        <v>89</v>
      </c>
      <c r="E115" s="356" t="s">
        <v>88</v>
      </c>
      <c r="F115" s="357" t="s">
        <v>15</v>
      </c>
      <c r="G115" s="163"/>
      <c r="H115" s="164"/>
      <c r="I115" s="164"/>
      <c r="J115" s="105">
        <f t="shared" si="73"/>
        <v>0</v>
      </c>
      <c r="K115" s="163"/>
      <c r="L115" s="164"/>
      <c r="M115" s="164"/>
      <c r="N115" s="105">
        <f t="shared" si="68"/>
        <v>0</v>
      </c>
      <c r="O115" s="166"/>
      <c r="P115" s="167"/>
      <c r="Q115" s="167"/>
      <c r="R115" s="108">
        <f t="shared" si="75"/>
        <v>0</v>
      </c>
      <c r="S115" s="96"/>
      <c r="T115" s="165">
        <f t="shared" si="76"/>
        <v>0</v>
      </c>
      <c r="U115" s="94">
        <f t="shared" si="76"/>
        <v>0</v>
      </c>
      <c r="V115" s="94">
        <f t="shared" si="76"/>
        <v>0</v>
      </c>
      <c r="W115" s="98">
        <f t="shared" si="57"/>
        <v>0</v>
      </c>
      <c r="X115" s="99"/>
      <c r="Y115" s="99"/>
      <c r="Z115" s="99"/>
      <c r="AA115" s="99"/>
      <c r="AB115" s="100"/>
      <c r="AC115" s="100"/>
      <c r="AD115" s="100"/>
      <c r="AE115" s="69"/>
      <c r="AF115" s="69"/>
      <c r="AG115" s="69"/>
      <c r="AH115" s="69"/>
      <c r="AI115" s="123"/>
      <c r="AJ115" s="69"/>
    </row>
    <row r="116" spans="1:38" ht="35.1" customHeight="1" thickBot="1" x14ac:dyDescent="0.3">
      <c r="A116" s="353" t="s">
        <v>36</v>
      </c>
      <c r="B116" s="358" t="s">
        <v>110</v>
      </c>
      <c r="C116" s="358" t="s">
        <v>175</v>
      </c>
      <c r="D116" s="355" t="s">
        <v>89</v>
      </c>
      <c r="E116" s="356" t="s">
        <v>88</v>
      </c>
      <c r="F116" s="357" t="s">
        <v>15</v>
      </c>
      <c r="G116" s="163"/>
      <c r="H116" s="164"/>
      <c r="I116" s="164"/>
      <c r="J116" s="105">
        <f t="shared" si="73"/>
        <v>0</v>
      </c>
      <c r="K116" s="163"/>
      <c r="L116" s="164"/>
      <c r="M116" s="164"/>
      <c r="N116" s="105">
        <f t="shared" si="68"/>
        <v>0</v>
      </c>
      <c r="O116" s="166"/>
      <c r="P116" s="167"/>
      <c r="Q116" s="167"/>
      <c r="R116" s="108">
        <f t="shared" si="75"/>
        <v>0</v>
      </c>
      <c r="S116" s="96"/>
      <c r="T116" s="165">
        <f t="shared" si="76"/>
        <v>0</v>
      </c>
      <c r="U116" s="94">
        <f t="shared" si="76"/>
        <v>0</v>
      </c>
      <c r="V116" s="94">
        <f t="shared" si="76"/>
        <v>0</v>
      </c>
      <c r="W116" s="98">
        <f t="shared" si="57"/>
        <v>0</v>
      </c>
      <c r="X116" s="99"/>
      <c r="Y116" s="99"/>
      <c r="Z116" s="99"/>
      <c r="AA116" s="99"/>
      <c r="AB116" s="100"/>
      <c r="AC116" s="100"/>
      <c r="AD116" s="100"/>
      <c r="AE116" s="69"/>
      <c r="AF116" s="69"/>
      <c r="AG116" s="69"/>
      <c r="AH116" s="69"/>
      <c r="AI116" s="123"/>
      <c r="AJ116" s="69"/>
    </row>
    <row r="117" spans="1:38" ht="35.1" customHeight="1" thickBot="1" x14ac:dyDescent="0.3">
      <c r="A117" s="353" t="s">
        <v>36</v>
      </c>
      <c r="B117" s="358" t="s">
        <v>82</v>
      </c>
      <c r="C117" s="358" t="s">
        <v>176</v>
      </c>
      <c r="D117" s="355" t="s">
        <v>89</v>
      </c>
      <c r="E117" s="356" t="s">
        <v>88</v>
      </c>
      <c r="F117" s="357" t="s">
        <v>15</v>
      </c>
      <c r="G117" s="92"/>
      <c r="H117" s="93"/>
      <c r="I117" s="93"/>
      <c r="J117" s="105">
        <f t="shared" si="73"/>
        <v>0</v>
      </c>
      <c r="K117" s="166"/>
      <c r="L117" s="167"/>
      <c r="M117" s="167"/>
      <c r="N117" s="105">
        <f t="shared" si="68"/>
        <v>0</v>
      </c>
      <c r="O117" s="166"/>
      <c r="P117" s="167"/>
      <c r="Q117" s="167"/>
      <c r="R117" s="108">
        <f t="shared" si="75"/>
        <v>0</v>
      </c>
      <c r="S117" s="96"/>
      <c r="T117" s="165">
        <f t="shared" si="76"/>
        <v>0</v>
      </c>
      <c r="U117" s="94">
        <f t="shared" si="76"/>
        <v>0</v>
      </c>
      <c r="V117" s="94">
        <f t="shared" si="76"/>
        <v>0</v>
      </c>
      <c r="W117" s="98">
        <f t="shared" si="57"/>
        <v>0</v>
      </c>
      <c r="X117" s="99"/>
      <c r="Y117" s="99"/>
      <c r="Z117" s="99"/>
      <c r="AA117" s="99"/>
      <c r="AB117" s="100"/>
      <c r="AC117" s="100"/>
      <c r="AD117" s="100"/>
      <c r="AE117" s="69"/>
      <c r="AF117" s="69"/>
      <c r="AG117" s="69"/>
      <c r="AH117" s="69"/>
      <c r="AI117" s="123"/>
      <c r="AJ117" s="69"/>
    </row>
    <row r="118" spans="1:38" ht="35.1" customHeight="1" thickBot="1" x14ac:dyDescent="0.3">
      <c r="A118" s="353" t="s">
        <v>36</v>
      </c>
      <c r="B118" s="358" t="s">
        <v>123</v>
      </c>
      <c r="C118" s="358" t="s">
        <v>177</v>
      </c>
      <c r="D118" s="355" t="s">
        <v>89</v>
      </c>
      <c r="E118" s="356" t="s">
        <v>88</v>
      </c>
      <c r="F118" s="357" t="s">
        <v>15</v>
      </c>
      <c r="G118" s="163"/>
      <c r="H118" s="164"/>
      <c r="I118" s="164"/>
      <c r="J118" s="105">
        <f>SUM(H118:I118)</f>
        <v>0</v>
      </c>
      <c r="K118" s="166"/>
      <c r="L118" s="167"/>
      <c r="M118" s="167"/>
      <c r="N118" s="105">
        <f t="shared" si="68"/>
        <v>0</v>
      </c>
      <c r="O118" s="166"/>
      <c r="P118" s="167"/>
      <c r="Q118" s="167"/>
      <c r="R118" s="108">
        <f>SUM(P118:Q118)</f>
        <v>0</v>
      </c>
      <c r="S118" s="96"/>
      <c r="T118" s="165">
        <f t="shared" si="76"/>
        <v>0</v>
      </c>
      <c r="U118" s="94">
        <f t="shared" si="76"/>
        <v>0</v>
      </c>
      <c r="V118" s="94">
        <f t="shared" si="76"/>
        <v>0</v>
      </c>
      <c r="W118" s="98">
        <f t="shared" ref="W118" si="77">J118+N118+R118</f>
        <v>0</v>
      </c>
      <c r="X118" s="99"/>
      <c r="Y118" s="99"/>
      <c r="Z118" s="99"/>
      <c r="AA118" s="99"/>
      <c r="AB118" s="100"/>
      <c r="AC118" s="100"/>
      <c r="AD118" s="100"/>
      <c r="AE118" s="69"/>
      <c r="AF118" s="69"/>
      <c r="AG118" s="69"/>
      <c r="AH118" s="69"/>
      <c r="AI118" s="123"/>
      <c r="AJ118" s="69"/>
    </row>
    <row r="119" spans="1:38" ht="35.1" customHeight="1" thickBot="1" x14ac:dyDescent="0.3">
      <c r="A119" s="353" t="s">
        <v>36</v>
      </c>
      <c r="B119" s="358" t="s">
        <v>111</v>
      </c>
      <c r="C119" s="358" t="s">
        <v>178</v>
      </c>
      <c r="D119" s="355" t="s">
        <v>89</v>
      </c>
      <c r="E119" s="356" t="s">
        <v>88</v>
      </c>
      <c r="F119" s="357" t="s">
        <v>15</v>
      </c>
      <c r="G119" s="163"/>
      <c r="H119" s="164"/>
      <c r="I119" s="164"/>
      <c r="J119" s="105">
        <f>SUM(H119:I119)</f>
        <v>0</v>
      </c>
      <c r="K119" s="166"/>
      <c r="L119" s="167"/>
      <c r="M119" s="167"/>
      <c r="N119" s="105">
        <f t="shared" si="68"/>
        <v>0</v>
      </c>
      <c r="O119" s="166"/>
      <c r="P119" s="167"/>
      <c r="Q119" s="167"/>
      <c r="R119" s="108">
        <f t="shared" si="75"/>
        <v>0</v>
      </c>
      <c r="S119" s="96"/>
      <c r="T119" s="165">
        <f t="shared" si="76"/>
        <v>0</v>
      </c>
      <c r="U119" s="94">
        <f t="shared" si="76"/>
        <v>0</v>
      </c>
      <c r="V119" s="94">
        <f t="shared" si="76"/>
        <v>0</v>
      </c>
      <c r="W119" s="98">
        <f>J119+N119+R119</f>
        <v>0</v>
      </c>
      <c r="X119" s="99"/>
      <c r="Y119" s="99"/>
      <c r="Z119" s="99"/>
      <c r="AA119" s="99"/>
      <c r="AB119" s="100"/>
      <c r="AC119" s="100"/>
      <c r="AD119" s="100"/>
      <c r="AE119" s="69"/>
      <c r="AF119" s="69"/>
      <c r="AG119" s="69"/>
      <c r="AH119" s="69"/>
      <c r="AI119" s="123"/>
      <c r="AJ119" s="69"/>
    </row>
    <row r="120" spans="1:38" ht="35.1" customHeight="1" thickBot="1" x14ac:dyDescent="0.3">
      <c r="A120" s="361" t="s">
        <v>36</v>
      </c>
      <c r="B120" s="362" t="s">
        <v>92</v>
      </c>
      <c r="C120" s="362" t="s">
        <v>179</v>
      </c>
      <c r="D120" s="363" t="s">
        <v>89</v>
      </c>
      <c r="E120" s="364" t="s">
        <v>88</v>
      </c>
      <c r="F120" s="365" t="s">
        <v>15</v>
      </c>
      <c r="G120" s="179"/>
      <c r="H120" s="180"/>
      <c r="I120" s="180"/>
      <c r="J120" s="105">
        <f>SUM(H120:I120)</f>
        <v>0</v>
      </c>
      <c r="K120" s="179"/>
      <c r="L120" s="180"/>
      <c r="M120" s="180"/>
      <c r="N120" s="105">
        <f t="shared" si="68"/>
        <v>0</v>
      </c>
      <c r="O120" s="179"/>
      <c r="P120" s="180"/>
      <c r="Q120" s="180"/>
      <c r="R120" s="108">
        <f t="shared" si="75"/>
        <v>0</v>
      </c>
      <c r="S120" s="96"/>
      <c r="T120" s="165">
        <f t="shared" si="76"/>
        <v>0</v>
      </c>
      <c r="U120" s="94">
        <f t="shared" si="76"/>
        <v>0</v>
      </c>
      <c r="V120" s="94">
        <f t="shared" si="76"/>
        <v>0</v>
      </c>
      <c r="W120" s="98">
        <f>J120+N120+R120</f>
        <v>0</v>
      </c>
      <c r="X120" s="181"/>
      <c r="Y120" s="181"/>
      <c r="Z120" s="181"/>
      <c r="AA120" s="99"/>
      <c r="AB120" s="100"/>
      <c r="AC120" s="100"/>
      <c r="AD120" s="100"/>
      <c r="AE120" s="69"/>
      <c r="AF120" s="69"/>
      <c r="AG120" s="69"/>
      <c r="AH120" s="69"/>
      <c r="AI120" s="123"/>
      <c r="AJ120" s="69"/>
    </row>
    <row r="121" spans="1:38" ht="35.1" customHeight="1" thickBot="1" x14ac:dyDescent="0.3">
      <c r="A121" s="353" t="s">
        <v>36</v>
      </c>
      <c r="B121" s="358" t="s">
        <v>149</v>
      </c>
      <c r="C121" s="358" t="s">
        <v>148</v>
      </c>
      <c r="D121" s="355" t="s">
        <v>89</v>
      </c>
      <c r="E121" s="356" t="s">
        <v>88</v>
      </c>
      <c r="F121" s="357" t="s">
        <v>15</v>
      </c>
      <c r="G121" s="182"/>
      <c r="H121" s="180"/>
      <c r="I121" s="180"/>
      <c r="J121" s="105">
        <f>SUM(H121:I121)</f>
        <v>0</v>
      </c>
      <c r="K121" s="179"/>
      <c r="L121" s="180"/>
      <c r="M121" s="180"/>
      <c r="N121" s="105">
        <f t="shared" si="68"/>
        <v>0</v>
      </c>
      <c r="O121" s="179"/>
      <c r="P121" s="180"/>
      <c r="Q121" s="180"/>
      <c r="R121" s="108">
        <f t="shared" si="75"/>
        <v>0</v>
      </c>
      <c r="S121" s="96"/>
      <c r="T121" s="165">
        <f t="shared" si="76"/>
        <v>0</v>
      </c>
      <c r="U121" s="94">
        <f t="shared" si="76"/>
        <v>0</v>
      </c>
      <c r="V121" s="94">
        <f t="shared" si="76"/>
        <v>0</v>
      </c>
      <c r="W121" s="98">
        <f>J121+N121+R121</f>
        <v>0</v>
      </c>
      <c r="X121" s="181"/>
      <c r="Y121" s="181"/>
      <c r="Z121" s="181"/>
      <c r="AA121" s="99"/>
      <c r="AB121" s="100"/>
      <c r="AC121" s="100"/>
      <c r="AD121" s="100"/>
      <c r="AE121" s="69"/>
      <c r="AF121" s="69"/>
      <c r="AG121" s="69"/>
      <c r="AH121" s="69"/>
      <c r="AI121" s="123"/>
      <c r="AJ121" s="122"/>
      <c r="AK121" s="7"/>
      <c r="AL121" s="7"/>
    </row>
    <row r="122" spans="1:38" ht="35.1" customHeight="1" thickBot="1" x14ac:dyDescent="0.3">
      <c r="A122" s="361" t="s">
        <v>36</v>
      </c>
      <c r="B122" s="362" t="s">
        <v>180</v>
      </c>
      <c r="C122" s="362" t="s">
        <v>181</v>
      </c>
      <c r="D122" s="363" t="s">
        <v>89</v>
      </c>
      <c r="E122" s="364" t="s">
        <v>88</v>
      </c>
      <c r="F122" s="365" t="s">
        <v>15</v>
      </c>
      <c r="G122" s="182">
        <v>2</v>
      </c>
      <c r="H122" s="180">
        <v>22</v>
      </c>
      <c r="I122" s="180">
        <v>19</v>
      </c>
      <c r="J122" s="116">
        <f>SUM(H122:I122)</f>
        <v>41</v>
      </c>
      <c r="K122" s="179">
        <v>1</v>
      </c>
      <c r="L122" s="180">
        <v>10</v>
      </c>
      <c r="M122" s="180">
        <v>18</v>
      </c>
      <c r="N122" s="116">
        <f t="shared" si="68"/>
        <v>28</v>
      </c>
      <c r="O122" s="179">
        <v>1</v>
      </c>
      <c r="P122" s="180">
        <v>15</v>
      </c>
      <c r="Q122" s="180">
        <v>18</v>
      </c>
      <c r="R122" s="117">
        <f t="shared" si="75"/>
        <v>33</v>
      </c>
      <c r="S122" s="96"/>
      <c r="T122" s="174">
        <f t="shared" si="76"/>
        <v>4</v>
      </c>
      <c r="U122" s="175">
        <f t="shared" si="76"/>
        <v>47</v>
      </c>
      <c r="V122" s="175">
        <f t="shared" si="76"/>
        <v>55</v>
      </c>
      <c r="W122" s="176">
        <f>J122+N122+R122</f>
        <v>102</v>
      </c>
      <c r="X122" s="181"/>
      <c r="Y122" s="181"/>
      <c r="Z122" s="181"/>
      <c r="AA122" s="99"/>
      <c r="AB122" s="100"/>
      <c r="AC122" s="100"/>
      <c r="AD122" s="100"/>
      <c r="AE122" s="69"/>
      <c r="AF122" s="69"/>
      <c r="AG122" s="69"/>
      <c r="AH122" s="69"/>
      <c r="AI122" s="123"/>
      <c r="AJ122" s="122"/>
      <c r="AK122" s="7"/>
      <c r="AL122" s="7"/>
    </row>
    <row r="123" spans="1:38" ht="30" customHeight="1" thickTop="1" thickBot="1" x14ac:dyDescent="0.3">
      <c r="A123" s="467" t="s">
        <v>182</v>
      </c>
      <c r="B123" s="467"/>
      <c r="C123" s="467"/>
      <c r="D123" s="467"/>
      <c r="E123" s="467"/>
      <c r="F123" s="467"/>
      <c r="G123" s="308">
        <f t="shared" ref="G123:W123" si="78">SUM(G82:G122)</f>
        <v>2</v>
      </c>
      <c r="H123" s="308">
        <f t="shared" si="78"/>
        <v>22</v>
      </c>
      <c r="I123" s="308">
        <f t="shared" si="78"/>
        <v>19</v>
      </c>
      <c r="J123" s="308">
        <f t="shared" si="78"/>
        <v>41</v>
      </c>
      <c r="K123" s="308">
        <f t="shared" si="78"/>
        <v>1</v>
      </c>
      <c r="L123" s="308">
        <f t="shared" si="78"/>
        <v>10</v>
      </c>
      <c r="M123" s="308">
        <f t="shared" si="78"/>
        <v>18</v>
      </c>
      <c r="N123" s="308">
        <f t="shared" si="78"/>
        <v>28</v>
      </c>
      <c r="O123" s="308">
        <f t="shared" si="78"/>
        <v>1</v>
      </c>
      <c r="P123" s="308">
        <f t="shared" si="78"/>
        <v>15</v>
      </c>
      <c r="Q123" s="308">
        <f t="shared" si="78"/>
        <v>18</v>
      </c>
      <c r="R123" s="308">
        <f t="shared" si="78"/>
        <v>33</v>
      </c>
      <c r="S123" s="309">
        <f t="shared" si="78"/>
        <v>0</v>
      </c>
      <c r="T123" s="308">
        <f t="shared" si="78"/>
        <v>4</v>
      </c>
      <c r="U123" s="308">
        <f t="shared" si="78"/>
        <v>47</v>
      </c>
      <c r="V123" s="308">
        <f t="shared" si="78"/>
        <v>55</v>
      </c>
      <c r="W123" s="308">
        <f t="shared" si="78"/>
        <v>102</v>
      </c>
      <c r="X123" s="181"/>
      <c r="Y123" s="181"/>
      <c r="Z123" s="181"/>
      <c r="AA123" s="99"/>
      <c r="AB123" s="100"/>
      <c r="AC123" s="100"/>
      <c r="AD123" s="100"/>
      <c r="AE123" s="69"/>
      <c r="AF123" s="69"/>
      <c r="AG123" s="69"/>
      <c r="AH123" s="69"/>
      <c r="AI123" s="123"/>
      <c r="AJ123" s="122"/>
      <c r="AK123" s="7"/>
      <c r="AL123" s="7"/>
    </row>
    <row r="124" spans="1:38" ht="27.6" customHeight="1" thickTop="1" thickBot="1" x14ac:dyDescent="0.3">
      <c r="A124" s="455" t="s">
        <v>218</v>
      </c>
      <c r="B124" s="456"/>
      <c r="C124" s="84"/>
      <c r="D124" s="457" t="s">
        <v>18</v>
      </c>
      <c r="E124" s="458"/>
      <c r="F124" s="459"/>
      <c r="G124" s="310">
        <f t="shared" ref="G124:W124" si="79">SUM(G20,G26,G32,G37,G42,G48,G54,G59,G63,G68,G72,G76,G80,G82:G122)</f>
        <v>2</v>
      </c>
      <c r="H124" s="310">
        <f t="shared" si="79"/>
        <v>22</v>
      </c>
      <c r="I124" s="310">
        <f t="shared" si="79"/>
        <v>19</v>
      </c>
      <c r="J124" s="310">
        <f t="shared" si="79"/>
        <v>41</v>
      </c>
      <c r="K124" s="310">
        <f t="shared" si="79"/>
        <v>1</v>
      </c>
      <c r="L124" s="310">
        <f t="shared" si="79"/>
        <v>10</v>
      </c>
      <c r="M124" s="310">
        <f t="shared" si="79"/>
        <v>18</v>
      </c>
      <c r="N124" s="310">
        <f t="shared" si="79"/>
        <v>28</v>
      </c>
      <c r="O124" s="310">
        <f t="shared" si="79"/>
        <v>1</v>
      </c>
      <c r="P124" s="310">
        <f t="shared" si="79"/>
        <v>15</v>
      </c>
      <c r="Q124" s="310">
        <f t="shared" si="79"/>
        <v>18</v>
      </c>
      <c r="R124" s="310">
        <f t="shared" si="79"/>
        <v>33</v>
      </c>
      <c r="S124" s="311">
        <f t="shared" si="79"/>
        <v>0</v>
      </c>
      <c r="T124" s="310">
        <f t="shared" si="79"/>
        <v>4</v>
      </c>
      <c r="U124" s="310">
        <f t="shared" si="79"/>
        <v>47</v>
      </c>
      <c r="V124" s="310">
        <f t="shared" si="79"/>
        <v>55</v>
      </c>
      <c r="W124" s="310">
        <f t="shared" si="79"/>
        <v>102</v>
      </c>
      <c r="X124" s="99"/>
      <c r="Y124" s="99"/>
      <c r="Z124" s="99"/>
      <c r="AA124" s="99"/>
      <c r="AB124" s="122"/>
      <c r="AC124" s="122"/>
      <c r="AD124" s="122"/>
      <c r="AE124" s="69"/>
      <c r="AF124" s="69"/>
      <c r="AG124" s="69"/>
      <c r="AH124" s="69"/>
      <c r="AI124" s="123"/>
      <c r="AJ124" s="122"/>
      <c r="AK124" s="7"/>
      <c r="AL124" s="7"/>
    </row>
    <row r="125" spans="1:38" ht="15.75" thickTop="1" x14ac:dyDescent="0.25">
      <c r="A125" s="183" t="s">
        <v>183</v>
      </c>
      <c r="B125" s="69"/>
      <c r="C125" s="69"/>
      <c r="D125" s="69"/>
      <c r="E125" s="69"/>
      <c r="F125" s="69"/>
      <c r="G125" s="69"/>
      <c r="H125" s="69"/>
      <c r="I125" s="69"/>
      <c r="J125" s="69"/>
      <c r="K125" s="69"/>
      <c r="L125" s="69"/>
      <c r="M125" s="69"/>
      <c r="N125" s="69"/>
      <c r="O125" s="69"/>
      <c r="P125" s="69"/>
      <c r="Q125" s="69"/>
      <c r="R125" s="69"/>
      <c r="S125" s="69"/>
      <c r="T125" s="69"/>
      <c r="U125" s="69"/>
      <c r="V125" s="69"/>
      <c r="W125" s="69"/>
      <c r="X125" s="69"/>
      <c r="Y125" s="69"/>
      <c r="Z125" s="82"/>
      <c r="AA125" s="82"/>
      <c r="AB125" s="85"/>
      <c r="AC125" s="69"/>
      <c r="AD125" s="69"/>
      <c r="AE125" s="69"/>
      <c r="AF125" s="69"/>
      <c r="AG125" s="69"/>
      <c r="AH125" s="69"/>
      <c r="AI125" s="123"/>
      <c r="AJ125" s="69"/>
    </row>
    <row r="126" spans="1:38" x14ac:dyDescent="0.25">
      <c r="A126" s="183" t="s">
        <v>184</v>
      </c>
      <c r="B126" s="69"/>
      <c r="C126" s="69"/>
      <c r="D126" s="69"/>
      <c r="E126" s="69"/>
      <c r="F126" s="69"/>
      <c r="G126" s="69"/>
      <c r="H126" s="69"/>
      <c r="I126" s="69"/>
      <c r="J126" s="69"/>
      <c r="K126" s="69"/>
      <c r="L126" s="69"/>
      <c r="M126" s="69"/>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row>
    <row r="127" spans="1:38" x14ac:dyDescent="0.25">
      <c r="A127" s="183" t="s">
        <v>185</v>
      </c>
      <c r="B127" s="69"/>
      <c r="C127" s="69"/>
      <c r="D127" s="69"/>
      <c r="E127" s="88"/>
      <c r="F127" s="69"/>
      <c r="G127" s="69"/>
      <c r="H127" s="69"/>
      <c r="I127" s="69"/>
      <c r="J127" s="69"/>
      <c r="K127" s="69"/>
      <c r="L127" s="69"/>
      <c r="M127" s="69"/>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row>
    <row r="128" spans="1:38" ht="19.5" thickBot="1" x14ac:dyDescent="0.35">
      <c r="A128" s="183" t="s">
        <v>186</v>
      </c>
      <c r="B128" s="69"/>
      <c r="C128" s="69"/>
      <c r="D128" s="69"/>
      <c r="E128" s="184" t="s">
        <v>19</v>
      </c>
      <c r="F128" s="69"/>
      <c r="G128" s="69"/>
      <c r="H128" s="87"/>
      <c r="I128" s="460"/>
      <c r="J128" s="460"/>
      <c r="K128" s="460"/>
      <c r="L128" s="460"/>
      <c r="M128" s="460"/>
      <c r="N128" s="460"/>
      <c r="O128" s="460"/>
      <c r="P128" s="460"/>
      <c r="Q128" s="460"/>
      <c r="R128" s="460"/>
      <c r="S128" s="460"/>
      <c r="T128" s="460"/>
      <c r="U128" s="460"/>
      <c r="V128" s="460"/>
      <c r="W128" s="69"/>
      <c r="X128" s="69"/>
      <c r="Y128" s="69"/>
      <c r="Z128" s="69"/>
      <c r="AA128" s="69"/>
      <c r="AB128" s="69"/>
      <c r="AC128" s="69"/>
      <c r="AD128" s="69"/>
      <c r="AE128" s="69"/>
      <c r="AF128" s="69"/>
      <c r="AG128" s="69"/>
      <c r="AH128" s="69"/>
      <c r="AI128" s="69"/>
      <c r="AJ128" s="69"/>
    </row>
    <row r="129" spans="1:36" ht="17.25" x14ac:dyDescent="0.3">
      <c r="A129" s="69"/>
      <c r="B129" s="69"/>
      <c r="C129" s="69"/>
      <c r="D129" s="69"/>
      <c r="E129" s="155"/>
      <c r="F129" s="69"/>
      <c r="G129" s="69"/>
      <c r="H129" s="69"/>
      <c r="I129" s="454"/>
      <c r="J129" s="454"/>
      <c r="K129" s="454"/>
      <c r="L129" s="454"/>
      <c r="M129" s="454"/>
      <c r="N129" s="454"/>
      <c r="O129" s="454"/>
      <c r="P129" s="454"/>
      <c r="Q129" s="454"/>
      <c r="R129" s="454"/>
      <c r="S129" s="454"/>
      <c r="T129" s="454"/>
      <c r="U129" s="454"/>
      <c r="V129" s="454"/>
      <c r="W129" s="69"/>
      <c r="X129" s="69"/>
      <c r="Y129" s="69"/>
      <c r="Z129" s="69"/>
      <c r="AA129" s="69"/>
      <c r="AB129" s="69"/>
      <c r="AC129" s="69"/>
      <c r="AD129" s="69"/>
      <c r="AE129" s="69"/>
      <c r="AF129" s="69"/>
      <c r="AG129" s="69"/>
      <c r="AH129" s="69"/>
      <c r="AI129" s="69"/>
      <c r="AJ129" s="69"/>
    </row>
    <row r="130" spans="1:36" ht="17.25" x14ac:dyDescent="0.3">
      <c r="A130" s="69"/>
      <c r="B130" s="69"/>
      <c r="C130" s="69"/>
      <c r="D130" s="69"/>
      <c r="E130" s="155"/>
      <c r="F130" s="69"/>
      <c r="G130" s="69"/>
      <c r="H130" s="69"/>
      <c r="I130" s="69"/>
      <c r="J130" s="69"/>
      <c r="K130" s="69"/>
      <c r="L130" s="69"/>
      <c r="M130" s="69"/>
      <c r="N130" s="69"/>
      <c r="O130" s="69"/>
      <c r="P130" s="69"/>
      <c r="Q130" s="69"/>
      <c r="R130" s="69"/>
      <c r="S130" s="69"/>
      <c r="T130" s="69"/>
      <c r="U130" s="69"/>
      <c r="V130" s="69"/>
      <c r="W130" s="69"/>
      <c r="X130" s="69"/>
      <c r="Y130" s="69"/>
      <c r="Z130" s="69"/>
      <c r="AA130" s="69"/>
      <c r="AB130" s="69"/>
      <c r="AC130" s="69"/>
      <c r="AD130" s="69"/>
      <c r="AE130" s="69"/>
      <c r="AF130" s="69"/>
      <c r="AG130" s="69"/>
      <c r="AH130" s="69"/>
      <c r="AI130" s="69"/>
      <c r="AJ130" s="69"/>
    </row>
    <row r="131" spans="1:36" ht="17.25" x14ac:dyDescent="0.3">
      <c r="A131" s="183"/>
      <c r="B131" s="69"/>
      <c r="C131" s="69"/>
      <c r="D131" s="69"/>
      <c r="E131" s="155"/>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row>
    <row r="132" spans="1:36" ht="19.5" thickBot="1" x14ac:dyDescent="0.35">
      <c r="A132" s="69"/>
      <c r="B132" s="69"/>
      <c r="C132" s="69"/>
      <c r="D132" s="69"/>
      <c r="E132" s="185" t="s">
        <v>20</v>
      </c>
      <c r="F132" s="69"/>
      <c r="G132" s="69"/>
      <c r="H132" s="87"/>
      <c r="I132" s="460"/>
      <c r="J132" s="460"/>
      <c r="K132" s="460"/>
      <c r="L132" s="460"/>
      <c r="M132" s="460"/>
      <c r="N132" s="460"/>
      <c r="O132" s="460"/>
      <c r="P132" s="460"/>
      <c r="Q132" s="460"/>
      <c r="R132" s="460"/>
      <c r="S132" s="460"/>
      <c r="T132" s="460"/>
      <c r="U132" s="460"/>
      <c r="V132" s="460"/>
      <c r="W132" s="69"/>
      <c r="X132" s="69"/>
      <c r="Y132" s="69"/>
      <c r="Z132" s="69"/>
      <c r="AA132" s="69"/>
      <c r="AB132" s="69"/>
      <c r="AC132" s="69"/>
      <c r="AD132" s="69"/>
      <c r="AE132" s="69"/>
      <c r="AF132" s="69"/>
      <c r="AG132" s="69"/>
      <c r="AH132" s="69"/>
      <c r="AI132" s="69"/>
      <c r="AJ132" s="69"/>
    </row>
    <row r="133" spans="1:36" x14ac:dyDescent="0.25">
      <c r="A133" s="69"/>
      <c r="B133" s="69"/>
      <c r="C133" s="69"/>
      <c r="D133" s="69"/>
      <c r="E133" s="69"/>
      <c r="F133" s="69"/>
      <c r="G133" s="69"/>
      <c r="H133" s="69"/>
      <c r="I133" s="454"/>
      <c r="J133" s="454"/>
      <c r="K133" s="454"/>
      <c r="L133" s="454"/>
      <c r="M133" s="454"/>
      <c r="N133" s="454"/>
      <c r="O133" s="454"/>
      <c r="P133" s="454"/>
      <c r="Q133" s="454"/>
      <c r="R133" s="454"/>
      <c r="S133" s="454"/>
      <c r="T133" s="454"/>
      <c r="U133" s="454"/>
      <c r="V133" s="454"/>
      <c r="W133" s="69"/>
      <c r="X133" s="69"/>
      <c r="Y133" s="69"/>
      <c r="Z133" s="69"/>
      <c r="AA133" s="69"/>
      <c r="AB133" s="69"/>
      <c r="AC133" s="69"/>
      <c r="AD133" s="69"/>
      <c r="AE133" s="69"/>
      <c r="AF133" s="69"/>
      <c r="AG133" s="69"/>
      <c r="AH133" s="69"/>
      <c r="AI133" s="69"/>
      <c r="AJ133" s="69"/>
    </row>
    <row r="134" spans="1:36" x14ac:dyDescent="0.25">
      <c r="A134" s="69"/>
      <c r="B134" s="69"/>
      <c r="C134" s="69"/>
      <c r="D134" s="69"/>
      <c r="E134" s="69"/>
      <c r="F134" s="69"/>
      <c r="G134" s="69"/>
      <c r="H134" s="69"/>
      <c r="I134" s="69"/>
      <c r="J134" s="69"/>
      <c r="K134" s="69"/>
      <c r="L134" s="69"/>
      <c r="M134" s="69"/>
      <c r="N134" s="69"/>
      <c r="O134" s="69"/>
      <c r="P134" s="69"/>
      <c r="Q134" s="69"/>
      <c r="R134" s="69"/>
      <c r="S134" s="69"/>
      <c r="T134" s="69"/>
      <c r="U134" s="69"/>
      <c r="V134" s="69"/>
      <c r="W134" s="69"/>
      <c r="X134" s="69"/>
      <c r="Y134" s="69"/>
      <c r="Z134" s="69"/>
      <c r="AA134" s="69"/>
      <c r="AB134" s="69"/>
      <c r="AC134" s="69"/>
      <c r="AD134" s="69"/>
      <c r="AE134" s="69"/>
      <c r="AF134" s="69"/>
      <c r="AG134" s="69"/>
      <c r="AH134" s="69"/>
      <c r="AI134" s="69"/>
      <c r="AJ134" s="69"/>
    </row>
    <row r="135" spans="1:36"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row>
    <row r="136" spans="1:36"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row>
  </sheetData>
  <sheetProtection password="86AE"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5">
    <mergeCell ref="T10:W10"/>
    <mergeCell ref="H11:J11"/>
    <mergeCell ref="K11:K12"/>
    <mergeCell ref="L11:N11"/>
    <mergeCell ref="P11:R11"/>
    <mergeCell ref="T11:T12"/>
    <mergeCell ref="U11:W11"/>
    <mergeCell ref="A48:F48"/>
    <mergeCell ref="A54:F54"/>
    <mergeCell ref="A59:F59"/>
    <mergeCell ref="A63:F63"/>
    <mergeCell ref="A68:F68"/>
    <mergeCell ref="A20:F20"/>
    <mergeCell ref="A26:F26"/>
    <mergeCell ref="A32:F32"/>
    <mergeCell ref="A37:F37"/>
    <mergeCell ref="A42:E42"/>
    <mergeCell ref="F10:F12"/>
    <mergeCell ref="G11:G12"/>
    <mergeCell ref="O11:O12"/>
    <mergeCell ref="A10:A12"/>
    <mergeCell ref="B10:B12"/>
    <mergeCell ref="C10:C12"/>
    <mergeCell ref="D10:D12"/>
    <mergeCell ref="E10:E12"/>
    <mergeCell ref="G10:J10"/>
    <mergeCell ref="K10:N10"/>
    <mergeCell ref="O10:R10"/>
    <mergeCell ref="D5:K5"/>
    <mergeCell ref="D7:K7"/>
    <mergeCell ref="U7:V7"/>
    <mergeCell ref="A8:B8"/>
    <mergeCell ref="C8:D8"/>
    <mergeCell ref="E6:G6"/>
    <mergeCell ref="A72:F72"/>
    <mergeCell ref="A76:F76"/>
    <mergeCell ref="A80:F80"/>
    <mergeCell ref="A81:F81"/>
    <mergeCell ref="A123:F123"/>
    <mergeCell ref="I133:V133"/>
    <mergeCell ref="A124:B124"/>
    <mergeCell ref="D124:F124"/>
    <mergeCell ref="I128:V128"/>
    <mergeCell ref="I129:V129"/>
    <mergeCell ref="I132:V132"/>
  </mergeCells>
  <conditionalFormatting sqref="G124:W124">
    <cfRule type="cellIs" dxfId="17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36"/>
  <sheetViews>
    <sheetView zoomScale="62" zoomScaleNormal="62" zoomScaleSheetLayoutView="75" workbookViewId="0">
      <pane ySplit="3570" topLeftCell="A119" activePane="bottomLeft"/>
      <selection pane="bottomLeft" activeCell="X148" sqref="X148"/>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9"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row>
    <row r="2" spans="1:29"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row>
    <row r="3" spans="1:29"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row>
    <row r="4" spans="1:29"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row>
    <row r="5" spans="1:29" ht="19.5" customHeight="1" x14ac:dyDescent="0.25">
      <c r="A5" s="69"/>
      <c r="B5" s="69"/>
      <c r="C5" s="69"/>
      <c r="D5" s="69"/>
      <c r="E5" s="69"/>
      <c r="F5" s="69"/>
      <c r="G5" s="501" t="s">
        <v>0</v>
      </c>
      <c r="H5" s="501"/>
      <c r="I5" s="501"/>
      <c r="J5" s="501"/>
      <c r="K5" s="501"/>
      <c r="L5" s="501"/>
      <c r="M5" s="501"/>
      <c r="N5" s="501"/>
      <c r="O5" s="69"/>
      <c r="P5" s="69"/>
      <c r="Q5" s="69"/>
      <c r="R5" s="69"/>
      <c r="S5" s="69"/>
      <c r="T5" s="69"/>
      <c r="U5" s="69"/>
      <c r="V5" s="489" t="s">
        <v>1</v>
      </c>
      <c r="W5" s="489"/>
      <c r="X5" s="489"/>
      <c r="Y5" s="69"/>
      <c r="Z5" s="69"/>
      <c r="AA5" s="69"/>
      <c r="AB5" s="69"/>
      <c r="AC5" s="69"/>
    </row>
    <row r="6" spans="1:29" ht="19.5" customHeight="1" x14ac:dyDescent="0.25">
      <c r="A6" s="69"/>
      <c r="B6" s="69"/>
      <c r="C6" s="69"/>
      <c r="D6" s="69"/>
      <c r="E6" s="69"/>
      <c r="F6" s="69"/>
      <c r="G6" s="501" t="s">
        <v>125</v>
      </c>
      <c r="H6" s="501"/>
      <c r="I6" s="501"/>
      <c r="J6" s="501"/>
      <c r="K6" s="501"/>
      <c r="L6" s="501"/>
      <c r="M6" s="501"/>
      <c r="N6" s="501"/>
      <c r="O6" s="69"/>
      <c r="P6" s="69"/>
      <c r="Q6" s="69"/>
      <c r="R6" s="69"/>
      <c r="S6" s="69"/>
      <c r="T6" s="69"/>
      <c r="U6" s="69"/>
      <c r="V6" s="489" t="s">
        <v>124</v>
      </c>
      <c r="W6" s="489"/>
      <c r="X6" s="489"/>
      <c r="Y6" s="69"/>
      <c r="Z6" s="69"/>
      <c r="AA6" s="69"/>
      <c r="AB6" s="69"/>
      <c r="AC6" s="69"/>
    </row>
    <row r="7" spans="1:29" ht="21.75" customHeight="1" thickBot="1" x14ac:dyDescent="0.3">
      <c r="A7" s="471" t="s">
        <v>2</v>
      </c>
      <c r="B7" s="471"/>
      <c r="C7" s="472" t="s">
        <v>219</v>
      </c>
      <c r="D7" s="472"/>
      <c r="E7" s="223"/>
      <c r="F7" s="223"/>
      <c r="G7" s="71"/>
      <c r="H7" s="69"/>
      <c r="I7" s="69"/>
      <c r="J7" s="69"/>
      <c r="K7" s="69"/>
      <c r="L7" s="69"/>
      <c r="M7" s="69"/>
      <c r="N7" s="69"/>
      <c r="O7" s="69"/>
      <c r="P7" s="69"/>
      <c r="Q7" s="72" t="s">
        <v>3</v>
      </c>
      <c r="R7" s="69"/>
      <c r="S7" s="69"/>
      <c r="T7" s="74" t="s">
        <v>217</v>
      </c>
      <c r="U7" s="74"/>
      <c r="V7" s="74"/>
      <c r="W7" s="69"/>
      <c r="X7" s="72"/>
      <c r="Y7" s="72"/>
      <c r="Z7" s="72"/>
      <c r="AA7" s="72"/>
      <c r="AB7" s="72"/>
      <c r="AC7" s="69"/>
    </row>
    <row r="8" spans="1:29" x14ac:dyDescent="0.25">
      <c r="A8" s="69"/>
      <c r="B8" s="69"/>
      <c r="C8" s="69"/>
      <c r="D8" s="69"/>
      <c r="E8" s="69"/>
      <c r="F8" s="69"/>
      <c r="G8" s="69"/>
      <c r="H8" s="69"/>
      <c r="I8" s="69"/>
      <c r="J8" s="69"/>
      <c r="K8" s="69"/>
      <c r="L8" s="69"/>
      <c r="M8" s="69"/>
      <c r="N8" s="69"/>
      <c r="O8" s="69"/>
      <c r="P8" s="69"/>
      <c r="Q8" s="69"/>
      <c r="R8" s="69"/>
      <c r="S8" s="69"/>
      <c r="T8" s="69"/>
      <c r="U8" s="69"/>
      <c r="V8" s="69"/>
      <c r="W8" s="69"/>
      <c r="X8" s="69"/>
      <c r="Y8" s="69"/>
      <c r="Z8" s="69"/>
      <c r="AA8" s="69"/>
      <c r="AB8" s="69"/>
      <c r="AC8" s="69"/>
    </row>
    <row r="9" spans="1:29" ht="15.75" thickBot="1" x14ac:dyDescent="0.3">
      <c r="A9" s="69"/>
      <c r="B9" s="69"/>
      <c r="C9" s="69"/>
      <c r="D9" s="69"/>
      <c r="E9" s="69"/>
      <c r="F9" s="69"/>
      <c r="G9" s="69"/>
      <c r="H9" s="69"/>
      <c r="I9" s="69"/>
      <c r="J9" s="69"/>
      <c r="K9" s="69"/>
      <c r="L9" s="69"/>
      <c r="M9" s="69"/>
      <c r="N9" s="69"/>
      <c r="O9" s="69"/>
      <c r="P9" s="69"/>
      <c r="Q9" s="69"/>
      <c r="R9" s="69"/>
      <c r="S9" s="69"/>
      <c r="T9" s="69"/>
      <c r="U9" s="69"/>
      <c r="V9" s="69"/>
      <c r="W9" s="69"/>
      <c r="X9" s="69"/>
      <c r="Y9" s="69"/>
      <c r="Z9" s="69"/>
      <c r="AA9" s="69"/>
      <c r="AB9" s="69"/>
      <c r="AC9" s="69"/>
    </row>
    <row r="10" spans="1:29" ht="15.75" customHeight="1" thickBot="1" x14ac:dyDescent="0.3">
      <c r="A10" s="473" t="s">
        <v>4</v>
      </c>
      <c r="B10" s="473" t="s">
        <v>5</v>
      </c>
      <c r="C10" s="473" t="s">
        <v>6</v>
      </c>
      <c r="D10" s="473" t="s">
        <v>7</v>
      </c>
      <c r="E10" s="491" t="s">
        <v>8</v>
      </c>
      <c r="F10" s="473" t="s">
        <v>9</v>
      </c>
      <c r="G10" s="502" t="s">
        <v>125</v>
      </c>
      <c r="H10" s="502"/>
      <c r="I10" s="502"/>
      <c r="J10" s="502"/>
      <c r="K10" s="502"/>
      <c r="L10" s="502"/>
      <c r="M10" s="502"/>
      <c r="N10" s="502"/>
      <c r="O10" s="502"/>
      <c r="P10" s="502"/>
      <c r="Q10" s="502"/>
      <c r="R10" s="502"/>
      <c r="S10" s="502"/>
      <c r="T10" s="502"/>
      <c r="U10" s="502"/>
      <c r="V10" s="502"/>
      <c r="W10" s="502"/>
      <c r="X10" s="503"/>
      <c r="Y10" s="224"/>
      <c r="Z10" s="69"/>
      <c r="AA10" s="69"/>
      <c r="AB10" s="69"/>
      <c r="AC10" s="69"/>
    </row>
    <row r="11" spans="1:29" ht="17.25" customHeight="1" thickBot="1" x14ac:dyDescent="0.3">
      <c r="A11" s="474"/>
      <c r="B11" s="474"/>
      <c r="C11" s="474"/>
      <c r="D11" s="474"/>
      <c r="E11" s="492"/>
      <c r="F11" s="474"/>
      <c r="G11" s="504" t="s">
        <v>32</v>
      </c>
      <c r="H11" s="504"/>
      <c r="I11" s="504"/>
      <c r="J11" s="504"/>
      <c r="K11" s="504"/>
      <c r="L11" s="505"/>
      <c r="M11" s="506" t="s">
        <v>106</v>
      </c>
      <c r="N11" s="504"/>
      <c r="O11" s="504"/>
      <c r="P11" s="504"/>
      <c r="Q11" s="504"/>
      <c r="R11" s="505"/>
      <c r="S11" s="507" t="s">
        <v>10</v>
      </c>
      <c r="T11" s="508"/>
      <c r="U11" s="508"/>
      <c r="V11" s="508"/>
      <c r="W11" s="508"/>
      <c r="X11" s="509"/>
      <c r="Y11" s="78"/>
      <c r="Z11" s="225"/>
      <c r="AA11" s="225"/>
      <c r="AB11" s="69"/>
      <c r="AC11" s="69"/>
    </row>
    <row r="12" spans="1:29" ht="73.5" customHeight="1" thickBot="1" x14ac:dyDescent="0.3">
      <c r="A12" s="474"/>
      <c r="B12" s="474"/>
      <c r="C12" s="474"/>
      <c r="D12" s="474"/>
      <c r="E12" s="492"/>
      <c r="F12" s="474"/>
      <c r="G12" s="4" t="s">
        <v>187</v>
      </c>
      <c r="H12" s="5" t="s">
        <v>189</v>
      </c>
      <c r="I12" s="226" t="s">
        <v>126</v>
      </c>
      <c r="J12" s="4" t="s">
        <v>187</v>
      </c>
      <c r="K12" s="5" t="s">
        <v>189</v>
      </c>
      <c r="L12" s="227" t="s">
        <v>126</v>
      </c>
      <c r="M12" s="4" t="s">
        <v>187</v>
      </c>
      <c r="N12" s="5" t="s">
        <v>189</v>
      </c>
      <c r="O12" s="226" t="s">
        <v>126</v>
      </c>
      <c r="P12" s="4" t="s">
        <v>187</v>
      </c>
      <c r="Q12" s="5" t="s">
        <v>189</v>
      </c>
      <c r="R12" s="227" t="s">
        <v>126</v>
      </c>
      <c r="S12" s="4" t="s">
        <v>187</v>
      </c>
      <c r="T12" s="5" t="s">
        <v>189</v>
      </c>
      <c r="U12" s="226" t="s">
        <v>126</v>
      </c>
      <c r="V12" s="4" t="s">
        <v>187</v>
      </c>
      <c r="W12" s="5" t="s">
        <v>189</v>
      </c>
      <c r="X12" s="228" t="s">
        <v>126</v>
      </c>
      <c r="Y12" s="229"/>
      <c r="Z12" s="497" t="s">
        <v>127</v>
      </c>
      <c r="AA12" s="498"/>
      <c r="AB12" s="69"/>
      <c r="AC12" s="69"/>
    </row>
    <row r="13" spans="1:29" ht="15.75" thickBot="1" x14ac:dyDescent="0.3">
      <c r="A13" s="480"/>
      <c r="B13" s="480"/>
      <c r="C13" s="480"/>
      <c r="D13" s="480"/>
      <c r="E13" s="493"/>
      <c r="F13" s="480"/>
      <c r="G13" s="494" t="s">
        <v>16</v>
      </c>
      <c r="H13" s="495"/>
      <c r="I13" s="496"/>
      <c r="J13" s="494" t="s">
        <v>17</v>
      </c>
      <c r="K13" s="495"/>
      <c r="L13" s="499"/>
      <c r="M13" s="500" t="s">
        <v>16</v>
      </c>
      <c r="N13" s="495"/>
      <c r="O13" s="495"/>
      <c r="P13" s="494" t="s">
        <v>17</v>
      </c>
      <c r="Q13" s="495"/>
      <c r="R13" s="499"/>
      <c r="S13" s="500" t="s">
        <v>16</v>
      </c>
      <c r="T13" s="495"/>
      <c r="U13" s="495"/>
      <c r="V13" s="494" t="s">
        <v>17</v>
      </c>
      <c r="W13" s="495"/>
      <c r="X13" s="495"/>
      <c r="Y13" s="230"/>
      <c r="Z13" s="231" t="s">
        <v>16</v>
      </c>
      <c r="AA13" s="231" t="s">
        <v>17</v>
      </c>
      <c r="AB13" s="69"/>
      <c r="AC13" s="69"/>
    </row>
    <row r="14" spans="1:29" ht="32.1" customHeight="1" thickBot="1" x14ac:dyDescent="0.3">
      <c r="A14" s="316" t="s">
        <v>36</v>
      </c>
      <c r="B14" s="317" t="s">
        <v>37</v>
      </c>
      <c r="C14" s="319" t="s">
        <v>133</v>
      </c>
      <c r="D14" s="318" t="s">
        <v>107</v>
      </c>
      <c r="E14" s="319">
        <v>3000000000</v>
      </c>
      <c r="F14" s="320" t="s">
        <v>15</v>
      </c>
      <c r="G14" s="37"/>
      <c r="H14" s="38"/>
      <c r="I14" s="232">
        <f t="shared" ref="I14:I19" si="0">SUM(G14:H14)</f>
        <v>0</v>
      </c>
      <c r="J14" s="18"/>
      <c r="K14" s="33"/>
      <c r="L14" s="233">
        <f t="shared" ref="L14:L19" si="1">SUM(J14:K14)</f>
        <v>0</v>
      </c>
      <c r="M14" s="34"/>
      <c r="N14" s="33"/>
      <c r="O14" s="232">
        <f t="shared" ref="O14:O19" si="2">SUM(M14:N14)</f>
        <v>0</v>
      </c>
      <c r="P14" s="36"/>
      <c r="Q14" s="33"/>
      <c r="R14" s="233">
        <f t="shared" ref="R14:R19" si="3">SUM(P14:Q14)</f>
        <v>0</v>
      </c>
      <c r="S14" s="34"/>
      <c r="T14" s="33"/>
      <c r="U14" s="232">
        <f t="shared" ref="U14:U19" si="4">SUM(S14:T14)</f>
        <v>0</v>
      </c>
      <c r="V14" s="36"/>
      <c r="W14" s="33"/>
      <c r="X14" s="234">
        <f t="shared" ref="X14:X19" si="5">SUM(V14:W14)</f>
        <v>0</v>
      </c>
      <c r="Y14" s="366"/>
      <c r="Z14" s="235">
        <f t="shared" ref="Z14:Z19" si="6">SUM(I14,O14,U14)</f>
        <v>0</v>
      </c>
      <c r="AA14" s="235">
        <f t="shared" ref="AA14:AA19" si="7">SUM(L14,R14,X14)</f>
        <v>0</v>
      </c>
      <c r="AB14" s="100"/>
      <c r="AC14" s="69"/>
    </row>
    <row r="15" spans="1:29" ht="32.1" customHeight="1" thickBot="1" x14ac:dyDescent="0.3">
      <c r="A15" s="389" t="s">
        <v>36</v>
      </c>
      <c r="B15" s="321" t="s">
        <v>37</v>
      </c>
      <c r="C15" s="329" t="s">
        <v>133</v>
      </c>
      <c r="D15" s="322" t="s">
        <v>83</v>
      </c>
      <c r="E15" s="321" t="s">
        <v>190</v>
      </c>
      <c r="F15" s="323" t="s">
        <v>15</v>
      </c>
      <c r="G15" s="31"/>
      <c r="H15" s="32"/>
      <c r="I15" s="232">
        <f t="shared" si="0"/>
        <v>0</v>
      </c>
      <c r="J15" s="18"/>
      <c r="K15" s="33"/>
      <c r="L15" s="233">
        <f t="shared" si="1"/>
        <v>0</v>
      </c>
      <c r="M15" s="34"/>
      <c r="N15" s="33"/>
      <c r="O15" s="232">
        <f t="shared" si="2"/>
        <v>0</v>
      </c>
      <c r="P15" s="36"/>
      <c r="Q15" s="33"/>
      <c r="R15" s="233">
        <f t="shared" si="3"/>
        <v>0</v>
      </c>
      <c r="S15" s="34"/>
      <c r="T15" s="33"/>
      <c r="U15" s="232">
        <f t="shared" si="4"/>
        <v>0</v>
      </c>
      <c r="V15" s="36"/>
      <c r="W15" s="33"/>
      <c r="X15" s="234">
        <f t="shared" si="5"/>
        <v>0</v>
      </c>
      <c r="Y15" s="366"/>
      <c r="Z15" s="235">
        <f t="shared" si="6"/>
        <v>0</v>
      </c>
      <c r="AA15" s="235">
        <f t="shared" si="7"/>
        <v>0</v>
      </c>
      <c r="AB15" s="100"/>
      <c r="AC15" s="69"/>
    </row>
    <row r="16" spans="1:29" ht="40.5" customHeight="1" thickBot="1" x14ac:dyDescent="0.3">
      <c r="A16" s="389" t="s">
        <v>36</v>
      </c>
      <c r="B16" s="321" t="s">
        <v>37</v>
      </c>
      <c r="C16" s="321" t="s">
        <v>133</v>
      </c>
      <c r="D16" s="322" t="s">
        <v>46</v>
      </c>
      <c r="E16" s="321" t="s">
        <v>192</v>
      </c>
      <c r="F16" s="324" t="s">
        <v>15</v>
      </c>
      <c r="G16" s="31"/>
      <c r="H16" s="32"/>
      <c r="I16" s="232">
        <f t="shared" si="0"/>
        <v>0</v>
      </c>
      <c r="J16" s="18"/>
      <c r="K16" s="33"/>
      <c r="L16" s="233">
        <f t="shared" si="1"/>
        <v>0</v>
      </c>
      <c r="M16" s="34"/>
      <c r="N16" s="33"/>
      <c r="O16" s="232">
        <f t="shared" si="2"/>
        <v>0</v>
      </c>
      <c r="P16" s="36"/>
      <c r="Q16" s="33"/>
      <c r="R16" s="233">
        <f t="shared" si="3"/>
        <v>0</v>
      </c>
      <c r="S16" s="34"/>
      <c r="T16" s="33"/>
      <c r="U16" s="232">
        <f t="shared" si="4"/>
        <v>0</v>
      </c>
      <c r="V16" s="36"/>
      <c r="W16" s="33"/>
      <c r="X16" s="234">
        <f t="shared" si="5"/>
        <v>0</v>
      </c>
      <c r="Y16" s="366"/>
      <c r="Z16" s="235">
        <f t="shared" si="6"/>
        <v>0</v>
      </c>
      <c r="AA16" s="235">
        <f t="shared" si="7"/>
        <v>0</v>
      </c>
      <c r="AB16" s="100"/>
      <c r="AC16" s="69"/>
    </row>
    <row r="17" spans="1:31" ht="32.1" customHeight="1" thickBot="1" x14ac:dyDescent="0.3">
      <c r="A17" s="389" t="s">
        <v>36</v>
      </c>
      <c r="B17" s="321" t="s">
        <v>37</v>
      </c>
      <c r="C17" s="321" t="s">
        <v>133</v>
      </c>
      <c r="D17" s="322" t="s">
        <v>139</v>
      </c>
      <c r="E17" s="321" t="s">
        <v>193</v>
      </c>
      <c r="F17" s="324" t="s">
        <v>15</v>
      </c>
      <c r="G17" s="31"/>
      <c r="H17" s="32"/>
      <c r="I17" s="232">
        <f t="shared" si="0"/>
        <v>0</v>
      </c>
      <c r="J17" s="18"/>
      <c r="K17" s="33"/>
      <c r="L17" s="233">
        <f t="shared" si="1"/>
        <v>0</v>
      </c>
      <c r="M17" s="34"/>
      <c r="N17" s="33"/>
      <c r="O17" s="232">
        <f t="shared" si="2"/>
        <v>0</v>
      </c>
      <c r="P17" s="36"/>
      <c r="Q17" s="33"/>
      <c r="R17" s="233">
        <f t="shared" si="3"/>
        <v>0</v>
      </c>
      <c r="S17" s="34"/>
      <c r="T17" s="33"/>
      <c r="U17" s="232">
        <f t="shared" si="4"/>
        <v>0</v>
      </c>
      <c r="V17" s="36"/>
      <c r="W17" s="33"/>
      <c r="X17" s="234">
        <f t="shared" si="5"/>
        <v>0</v>
      </c>
      <c r="Y17" s="366"/>
      <c r="Z17" s="235">
        <f t="shared" si="6"/>
        <v>0</v>
      </c>
      <c r="AA17" s="235">
        <f t="shared" si="7"/>
        <v>0</v>
      </c>
      <c r="AB17" s="100"/>
      <c r="AC17" s="69"/>
    </row>
    <row r="18" spans="1:31" ht="32.1" customHeight="1" thickBot="1" x14ac:dyDescent="0.3">
      <c r="A18" s="325" t="s">
        <v>36</v>
      </c>
      <c r="B18" s="326" t="s">
        <v>37</v>
      </c>
      <c r="C18" s="326" t="s">
        <v>133</v>
      </c>
      <c r="D18" s="327" t="s">
        <v>122</v>
      </c>
      <c r="E18" s="321" t="s">
        <v>194</v>
      </c>
      <c r="F18" s="328" t="s">
        <v>15</v>
      </c>
      <c r="G18" s="31"/>
      <c r="H18" s="32"/>
      <c r="I18" s="232">
        <f t="shared" si="0"/>
        <v>0</v>
      </c>
      <c r="J18" s="18"/>
      <c r="K18" s="33"/>
      <c r="L18" s="233">
        <f t="shared" si="1"/>
        <v>0</v>
      </c>
      <c r="M18" s="34"/>
      <c r="N18" s="33"/>
      <c r="O18" s="232">
        <f t="shared" si="2"/>
        <v>0</v>
      </c>
      <c r="P18" s="36"/>
      <c r="Q18" s="33"/>
      <c r="R18" s="233">
        <f t="shared" si="3"/>
        <v>0</v>
      </c>
      <c r="S18" s="34"/>
      <c r="T18" s="33"/>
      <c r="U18" s="232">
        <f t="shared" si="4"/>
        <v>0</v>
      </c>
      <c r="V18" s="36"/>
      <c r="W18" s="33"/>
      <c r="X18" s="234">
        <f t="shared" si="5"/>
        <v>0</v>
      </c>
      <c r="Y18" s="366"/>
      <c r="Z18" s="235">
        <f t="shared" si="6"/>
        <v>0</v>
      </c>
      <c r="AA18" s="235">
        <f t="shared" si="7"/>
        <v>0</v>
      </c>
      <c r="AB18" s="122">
        <f>SUM(Z14:AA18)</f>
        <v>0</v>
      </c>
      <c r="AC18" s="85">
        <f>SUM(Z14:Z18)</f>
        <v>0</v>
      </c>
      <c r="AD18" s="1">
        <f>SUM(AA14:AA18)</f>
        <v>0</v>
      </c>
      <c r="AE18" s="1">
        <f>SUM(AC18:AD18)</f>
        <v>0</v>
      </c>
    </row>
    <row r="19" spans="1:31" ht="32.1" customHeight="1" thickBot="1" x14ac:dyDescent="0.3">
      <c r="A19" s="325" t="s">
        <v>36</v>
      </c>
      <c r="B19" s="326" t="s">
        <v>37</v>
      </c>
      <c r="C19" s="326" t="s">
        <v>133</v>
      </c>
      <c r="D19" s="327" t="s">
        <v>195</v>
      </c>
      <c r="E19" s="326" t="s">
        <v>196</v>
      </c>
      <c r="F19" s="328" t="s">
        <v>15</v>
      </c>
      <c r="G19" s="42"/>
      <c r="H19" s="43"/>
      <c r="I19" s="236">
        <f t="shared" si="0"/>
        <v>0</v>
      </c>
      <c r="J19" s="44"/>
      <c r="K19" s="45"/>
      <c r="L19" s="237">
        <f t="shared" si="1"/>
        <v>0</v>
      </c>
      <c r="M19" s="46"/>
      <c r="N19" s="45"/>
      <c r="O19" s="236">
        <f t="shared" si="2"/>
        <v>0</v>
      </c>
      <c r="P19" s="47"/>
      <c r="Q19" s="45"/>
      <c r="R19" s="237">
        <f t="shared" si="3"/>
        <v>0</v>
      </c>
      <c r="S19" s="46"/>
      <c r="T19" s="45"/>
      <c r="U19" s="236">
        <f t="shared" si="4"/>
        <v>0</v>
      </c>
      <c r="V19" s="47"/>
      <c r="W19" s="45"/>
      <c r="X19" s="238">
        <f t="shared" si="5"/>
        <v>0</v>
      </c>
      <c r="Y19" s="366"/>
      <c r="Z19" s="239">
        <f t="shared" si="6"/>
        <v>0</v>
      </c>
      <c r="AA19" s="239">
        <f t="shared" si="7"/>
        <v>0</v>
      </c>
      <c r="AB19" s="100"/>
      <c r="AC19" s="69"/>
    </row>
    <row r="20" spans="1:31" ht="32.1" customHeight="1" thickBot="1" x14ac:dyDescent="0.3">
      <c r="A20" s="349" t="s">
        <v>36</v>
      </c>
      <c r="B20" s="339" t="s">
        <v>37</v>
      </c>
      <c r="C20" s="339" t="s">
        <v>133</v>
      </c>
      <c r="D20" s="391" t="s">
        <v>214</v>
      </c>
      <c r="E20" s="339" t="s">
        <v>196</v>
      </c>
      <c r="F20" s="390" t="s">
        <v>15</v>
      </c>
      <c r="G20" s="42"/>
      <c r="H20" s="43"/>
      <c r="I20" s="236">
        <f>SUM(G20:H20)</f>
        <v>0</v>
      </c>
      <c r="J20" s="44"/>
      <c r="K20" s="45"/>
      <c r="L20" s="237">
        <f>SUM(J20:K20)</f>
        <v>0</v>
      </c>
      <c r="M20" s="46"/>
      <c r="N20" s="45"/>
      <c r="O20" s="236">
        <f t="shared" ref="O20" si="8">SUM(M20:N20)</f>
        <v>0</v>
      </c>
      <c r="P20" s="47"/>
      <c r="Q20" s="45"/>
      <c r="R20" s="237">
        <f t="shared" ref="R20" si="9">SUM(P20:Q20)</f>
        <v>0</v>
      </c>
      <c r="S20" s="46"/>
      <c r="T20" s="45"/>
      <c r="U20" s="236">
        <f t="shared" ref="U20" si="10">SUM(S20:T20)</f>
        <v>0</v>
      </c>
      <c r="V20" s="47"/>
      <c r="W20" s="45"/>
      <c r="X20" s="238">
        <f t="shared" ref="X20" si="11">SUM(V20:W20)</f>
        <v>0</v>
      </c>
      <c r="Y20" s="366"/>
      <c r="Z20" s="239">
        <f t="shared" ref="Z20" si="12">SUM(I20,O20,U20)</f>
        <v>0</v>
      </c>
      <c r="AA20" s="239">
        <f t="shared" ref="AA20" si="13">SUM(L20,R20,X20)</f>
        <v>0</v>
      </c>
      <c r="AB20" s="100"/>
      <c r="AC20" s="69"/>
    </row>
    <row r="21" spans="1:31" ht="32.1" customHeight="1" thickBot="1" x14ac:dyDescent="0.3">
      <c r="A21" s="461"/>
      <c r="B21" s="462"/>
      <c r="C21" s="462"/>
      <c r="D21" s="462"/>
      <c r="E21" s="462"/>
      <c r="F21" s="463"/>
      <c r="G21" s="240">
        <f t="shared" ref="G21:X21" si="14">SUM(G14:G20)</f>
        <v>0</v>
      </c>
      <c r="H21" s="241">
        <f t="shared" si="14"/>
        <v>0</v>
      </c>
      <c r="I21" s="241">
        <f t="shared" si="14"/>
        <v>0</v>
      </c>
      <c r="J21" s="240">
        <f t="shared" si="14"/>
        <v>0</v>
      </c>
      <c r="K21" s="241">
        <f t="shared" si="14"/>
        <v>0</v>
      </c>
      <c r="L21" s="241">
        <f t="shared" si="14"/>
        <v>0</v>
      </c>
      <c r="M21" s="240">
        <f t="shared" si="14"/>
        <v>0</v>
      </c>
      <c r="N21" s="241">
        <f t="shared" si="14"/>
        <v>0</v>
      </c>
      <c r="O21" s="241">
        <f t="shared" si="14"/>
        <v>0</v>
      </c>
      <c r="P21" s="240">
        <f t="shared" si="14"/>
        <v>0</v>
      </c>
      <c r="Q21" s="241">
        <f t="shared" si="14"/>
        <v>0</v>
      </c>
      <c r="R21" s="241">
        <f t="shared" si="14"/>
        <v>0</v>
      </c>
      <c r="S21" s="240">
        <f t="shared" si="14"/>
        <v>0</v>
      </c>
      <c r="T21" s="241">
        <f t="shared" si="14"/>
        <v>0</v>
      </c>
      <c r="U21" s="241">
        <f t="shared" si="14"/>
        <v>0</v>
      </c>
      <c r="V21" s="240">
        <f t="shared" si="14"/>
        <v>0</v>
      </c>
      <c r="W21" s="241">
        <f t="shared" si="14"/>
        <v>0</v>
      </c>
      <c r="X21" s="241">
        <f t="shared" si="14"/>
        <v>0</v>
      </c>
      <c r="Y21" s="243"/>
      <c r="Z21" s="241">
        <f>SUM(Z14:Z20)</f>
        <v>0</v>
      </c>
      <c r="AA21" s="241">
        <f>SUM(AA14:AA20)</f>
        <v>0</v>
      </c>
      <c r="AB21" s="100"/>
      <c r="AC21" s="69"/>
    </row>
    <row r="22" spans="1:31" ht="32.1" customHeight="1" thickBot="1" x14ac:dyDescent="0.3">
      <c r="A22" s="316" t="s">
        <v>36</v>
      </c>
      <c r="B22" s="317" t="s">
        <v>38</v>
      </c>
      <c r="C22" s="317" t="s">
        <v>134</v>
      </c>
      <c r="D22" s="318" t="s">
        <v>107</v>
      </c>
      <c r="E22" s="319">
        <v>3000000000</v>
      </c>
      <c r="F22" s="320" t="s">
        <v>15</v>
      </c>
      <c r="G22" s="12"/>
      <c r="H22" s="13"/>
      <c r="I22" s="244">
        <f>SUM(G22:H22)</f>
        <v>0</v>
      </c>
      <c r="J22" s="14"/>
      <c r="K22" s="15"/>
      <c r="L22" s="245">
        <f>SUM(J22:K22)</f>
        <v>0</v>
      </c>
      <c r="M22" s="16"/>
      <c r="N22" s="15"/>
      <c r="O22" s="244">
        <f>SUM(M22:N22)</f>
        <v>0</v>
      </c>
      <c r="P22" s="17"/>
      <c r="Q22" s="15"/>
      <c r="R22" s="245">
        <f>SUM(P22:Q22)</f>
        <v>0</v>
      </c>
      <c r="S22" s="16"/>
      <c r="T22" s="15"/>
      <c r="U22" s="244">
        <f>SUM(S22:T22)</f>
        <v>0</v>
      </c>
      <c r="V22" s="17"/>
      <c r="W22" s="15"/>
      <c r="X22" s="246">
        <f>SUM(V22:W22)</f>
        <v>0</v>
      </c>
      <c r="Y22" s="366"/>
      <c r="Z22" s="247">
        <f>SUM(I22,O22,U22)</f>
        <v>0</v>
      </c>
      <c r="AA22" s="247">
        <f>SUM(L22,R22,X22)</f>
        <v>0</v>
      </c>
      <c r="AB22" s="100"/>
      <c r="AC22" s="69"/>
    </row>
    <row r="23" spans="1:31" ht="32.1" customHeight="1" thickBot="1" x14ac:dyDescent="0.3">
      <c r="A23" s="337" t="s">
        <v>36</v>
      </c>
      <c r="B23" s="329" t="s">
        <v>38</v>
      </c>
      <c r="C23" s="329" t="s">
        <v>134</v>
      </c>
      <c r="D23" s="322" t="s">
        <v>47</v>
      </c>
      <c r="E23" s="377" t="s">
        <v>197</v>
      </c>
      <c r="F23" s="323" t="s">
        <v>15</v>
      </c>
      <c r="G23" s="31"/>
      <c r="H23" s="32"/>
      <c r="I23" s="232">
        <f>SUM(G23:H23)</f>
        <v>0</v>
      </c>
      <c r="J23" s="18"/>
      <c r="K23" s="33"/>
      <c r="L23" s="233">
        <f>SUM(J23:K23)</f>
        <v>0</v>
      </c>
      <c r="M23" s="34"/>
      <c r="N23" s="33"/>
      <c r="O23" s="232">
        <f>SUM(M23:N23)</f>
        <v>0</v>
      </c>
      <c r="P23" s="36"/>
      <c r="Q23" s="33"/>
      <c r="R23" s="233">
        <f>SUM(P23:Q23)</f>
        <v>0</v>
      </c>
      <c r="S23" s="34"/>
      <c r="T23" s="33"/>
      <c r="U23" s="232">
        <f>SUM(S23:T23)</f>
        <v>0</v>
      </c>
      <c r="V23" s="36"/>
      <c r="W23" s="33"/>
      <c r="X23" s="234">
        <f>SUM(V23:W23)</f>
        <v>0</v>
      </c>
      <c r="Y23" s="366"/>
      <c r="Z23" s="235">
        <f>SUM(I23,O23,U23)</f>
        <v>0</v>
      </c>
      <c r="AA23" s="235">
        <f>SUM(L23,R23,X23)</f>
        <v>0</v>
      </c>
      <c r="AB23" s="100"/>
      <c r="AC23" s="69"/>
    </row>
    <row r="24" spans="1:31" ht="32.1" customHeight="1" thickBot="1" x14ac:dyDescent="0.3">
      <c r="A24" s="337" t="s">
        <v>36</v>
      </c>
      <c r="B24" s="329" t="s">
        <v>38</v>
      </c>
      <c r="C24" s="329" t="s">
        <v>134</v>
      </c>
      <c r="D24" s="322" t="s">
        <v>48</v>
      </c>
      <c r="E24" s="377" t="s">
        <v>200</v>
      </c>
      <c r="F24" s="324" t="s">
        <v>15</v>
      </c>
      <c r="G24" s="31"/>
      <c r="H24" s="32"/>
      <c r="I24" s="232">
        <f>SUM(G24:H24)</f>
        <v>0</v>
      </c>
      <c r="J24" s="18"/>
      <c r="K24" s="33"/>
      <c r="L24" s="233">
        <f>SUM(J24:K24)</f>
        <v>0</v>
      </c>
      <c r="M24" s="34"/>
      <c r="N24" s="33"/>
      <c r="O24" s="232">
        <f>SUM(M24:N24)</f>
        <v>0</v>
      </c>
      <c r="P24" s="36"/>
      <c r="Q24" s="33"/>
      <c r="R24" s="233">
        <f>SUM(P24:Q24)</f>
        <v>0</v>
      </c>
      <c r="S24" s="34"/>
      <c r="T24" s="33"/>
      <c r="U24" s="232">
        <f>SUM(S24:T24)</f>
        <v>0</v>
      </c>
      <c r="V24" s="36"/>
      <c r="W24" s="33"/>
      <c r="X24" s="234">
        <f>SUM(V24:W24)</f>
        <v>0</v>
      </c>
      <c r="Y24" s="366"/>
      <c r="Z24" s="235">
        <f>SUM(I24,O24,U24)</f>
        <v>0</v>
      </c>
      <c r="AA24" s="235">
        <f>SUM(L24,R24,X24)</f>
        <v>0</v>
      </c>
      <c r="AB24" s="122">
        <f>SUM(Z19:AA24)</f>
        <v>0</v>
      </c>
      <c r="AC24" s="85">
        <f>SUM(Z19:Z24)</f>
        <v>0</v>
      </c>
      <c r="AD24" s="1">
        <f t="shared" ref="AD24" si="15">SUM(AA19:AA24)</f>
        <v>0</v>
      </c>
      <c r="AE24" s="1">
        <f>SUM(AC24:AD24)</f>
        <v>0</v>
      </c>
    </row>
    <row r="25" spans="1:31" ht="32.1" customHeight="1" thickBot="1" x14ac:dyDescent="0.3">
      <c r="A25" s="337" t="s">
        <v>36</v>
      </c>
      <c r="B25" s="329" t="s">
        <v>38</v>
      </c>
      <c r="C25" s="321" t="s">
        <v>134</v>
      </c>
      <c r="D25" s="341" t="s">
        <v>121</v>
      </c>
      <c r="E25" s="321" t="s">
        <v>191</v>
      </c>
      <c r="F25" s="324" t="s">
        <v>15</v>
      </c>
      <c r="G25" s="31"/>
      <c r="H25" s="32"/>
      <c r="I25" s="232">
        <f>SUM(G25:H25)</f>
        <v>0</v>
      </c>
      <c r="J25" s="18"/>
      <c r="K25" s="33"/>
      <c r="L25" s="233">
        <f>SUM(J25:K25)</f>
        <v>0</v>
      </c>
      <c r="M25" s="34"/>
      <c r="N25" s="35"/>
      <c r="O25" s="232">
        <f>SUM(M25:N25)</f>
        <v>0</v>
      </c>
      <c r="P25" s="36"/>
      <c r="Q25" s="33"/>
      <c r="R25" s="233">
        <f>SUM(P25:Q25)</f>
        <v>0</v>
      </c>
      <c r="S25" s="34"/>
      <c r="T25" s="33"/>
      <c r="U25" s="232">
        <f>SUM(S25:T25)</f>
        <v>0</v>
      </c>
      <c r="V25" s="36"/>
      <c r="W25" s="33"/>
      <c r="X25" s="234">
        <f>SUM(V25:W25)</f>
        <v>0</v>
      </c>
      <c r="Y25" s="366"/>
      <c r="Z25" s="235">
        <f>SUM(I25,O25,U25)</f>
        <v>0</v>
      </c>
      <c r="AA25" s="235">
        <f>SUM(L25,R25,X25)</f>
        <v>0</v>
      </c>
      <c r="AB25" s="100"/>
      <c r="AC25" s="69"/>
    </row>
    <row r="26" spans="1:31" ht="32.1" customHeight="1" thickBot="1" x14ac:dyDescent="0.3">
      <c r="A26" s="325" t="s">
        <v>36</v>
      </c>
      <c r="B26" s="326" t="s">
        <v>38</v>
      </c>
      <c r="C26" s="338" t="s">
        <v>134</v>
      </c>
      <c r="D26" s="327" t="s">
        <v>83</v>
      </c>
      <c r="E26" s="339" t="s">
        <v>190</v>
      </c>
      <c r="F26" s="328" t="s">
        <v>15</v>
      </c>
      <c r="G26" s="31"/>
      <c r="H26" s="32"/>
      <c r="I26" s="232">
        <f>SUM(G26:H26)</f>
        <v>0</v>
      </c>
      <c r="J26" s="18"/>
      <c r="K26" s="33"/>
      <c r="L26" s="233">
        <f>SUM(J26:K26)</f>
        <v>0</v>
      </c>
      <c r="M26" s="34"/>
      <c r="N26" s="33"/>
      <c r="O26" s="232">
        <f>SUM(M26:N26)</f>
        <v>0</v>
      </c>
      <c r="P26" s="36"/>
      <c r="Q26" s="33"/>
      <c r="R26" s="233">
        <f>SUM(P26:Q26)</f>
        <v>0</v>
      </c>
      <c r="S26" s="34"/>
      <c r="T26" s="33"/>
      <c r="U26" s="232">
        <f>SUM(S26:T26)</f>
        <v>0</v>
      </c>
      <c r="V26" s="36"/>
      <c r="W26" s="33"/>
      <c r="X26" s="234">
        <f>SUM(V26:W26)</f>
        <v>0</v>
      </c>
      <c r="Y26" s="366"/>
      <c r="Z26" s="235">
        <f>SUM(I26,O26,U26)</f>
        <v>0</v>
      </c>
      <c r="AA26" s="235">
        <f>SUM(L26,R26,X26)</f>
        <v>0</v>
      </c>
      <c r="AB26" s="100"/>
      <c r="AC26" s="69"/>
    </row>
    <row r="27" spans="1:31" ht="32.1" customHeight="1" thickBot="1" x14ac:dyDescent="0.3">
      <c r="A27" s="461"/>
      <c r="B27" s="462"/>
      <c r="C27" s="462"/>
      <c r="D27" s="462"/>
      <c r="E27" s="462"/>
      <c r="F27" s="463"/>
      <c r="G27" s="240">
        <f>SUM(G22:G26)</f>
        <v>0</v>
      </c>
      <c r="H27" s="241">
        <f>SUM(H22:H26)</f>
        <v>0</v>
      </c>
      <c r="I27" s="241">
        <f t="shared" ref="I27:AA27" si="16">SUM(I22:I26)</f>
        <v>0</v>
      </c>
      <c r="J27" s="241">
        <f t="shared" si="16"/>
        <v>0</v>
      </c>
      <c r="K27" s="241">
        <f t="shared" si="16"/>
        <v>0</v>
      </c>
      <c r="L27" s="241">
        <f t="shared" si="16"/>
        <v>0</v>
      </c>
      <c r="M27" s="241">
        <f t="shared" si="16"/>
        <v>0</v>
      </c>
      <c r="N27" s="241">
        <f t="shared" si="16"/>
        <v>0</v>
      </c>
      <c r="O27" s="241">
        <f t="shared" si="16"/>
        <v>0</v>
      </c>
      <c r="P27" s="241">
        <f t="shared" si="16"/>
        <v>0</v>
      </c>
      <c r="Q27" s="241">
        <f t="shared" si="16"/>
        <v>0</v>
      </c>
      <c r="R27" s="241">
        <f t="shared" si="16"/>
        <v>0</v>
      </c>
      <c r="S27" s="241">
        <f t="shared" si="16"/>
        <v>0</v>
      </c>
      <c r="T27" s="241">
        <f t="shared" si="16"/>
        <v>0</v>
      </c>
      <c r="U27" s="241">
        <f t="shared" si="16"/>
        <v>0</v>
      </c>
      <c r="V27" s="241">
        <f t="shared" si="16"/>
        <v>0</v>
      </c>
      <c r="W27" s="241">
        <f t="shared" si="16"/>
        <v>0</v>
      </c>
      <c r="X27" s="242">
        <f t="shared" si="16"/>
        <v>0</v>
      </c>
      <c r="Y27" s="243"/>
      <c r="Z27" s="241">
        <f t="shared" si="16"/>
        <v>0</v>
      </c>
      <c r="AA27" s="241">
        <f t="shared" si="16"/>
        <v>0</v>
      </c>
      <c r="AB27" s="100"/>
      <c r="AC27" s="69"/>
    </row>
    <row r="28" spans="1:31" ht="32.1" customHeight="1" thickBot="1" x14ac:dyDescent="0.3">
      <c r="A28" s="316" t="s">
        <v>36</v>
      </c>
      <c r="B28" s="317" t="s">
        <v>39</v>
      </c>
      <c r="C28" s="317" t="s">
        <v>90</v>
      </c>
      <c r="D28" s="318" t="s">
        <v>107</v>
      </c>
      <c r="E28" s="319">
        <v>3000000000</v>
      </c>
      <c r="F28" s="320" t="s">
        <v>15</v>
      </c>
      <c r="G28" s="31"/>
      <c r="H28" s="32"/>
      <c r="I28" s="232">
        <f>SUM(G28:H28)</f>
        <v>0</v>
      </c>
      <c r="J28" s="18"/>
      <c r="K28" s="33"/>
      <c r="L28" s="233">
        <f>SUM(J28:K28)</f>
        <v>0</v>
      </c>
      <c r="M28" s="34"/>
      <c r="N28" s="33"/>
      <c r="O28" s="232">
        <f>SUM(M28:N28)</f>
        <v>0</v>
      </c>
      <c r="P28" s="36"/>
      <c r="Q28" s="33"/>
      <c r="R28" s="233">
        <f>SUM(P28:Q28)</f>
        <v>0</v>
      </c>
      <c r="S28" s="34"/>
      <c r="T28" s="33"/>
      <c r="U28" s="232">
        <f>SUM(S28:T28)</f>
        <v>0</v>
      </c>
      <c r="V28" s="36"/>
      <c r="W28" s="33"/>
      <c r="X28" s="234">
        <f>SUM(V28:W28)</f>
        <v>0</v>
      </c>
      <c r="Y28" s="366"/>
      <c r="Z28" s="235">
        <f>SUM(I28,O28,U28)</f>
        <v>0</v>
      </c>
      <c r="AA28" s="235">
        <f>SUM(L28,R28,X28)</f>
        <v>0</v>
      </c>
      <c r="AB28" s="122">
        <f>SUM(Z25:AA28)</f>
        <v>0</v>
      </c>
      <c r="AC28" s="85">
        <f>SUM(Z25:Z28)</f>
        <v>0</v>
      </c>
      <c r="AD28" s="1">
        <f>SUM(AA25:AA28)</f>
        <v>0</v>
      </c>
      <c r="AE28" s="1">
        <f>SUM(AC28:AD28)</f>
        <v>0</v>
      </c>
    </row>
    <row r="29" spans="1:31" ht="32.1" customHeight="1" thickBot="1" x14ac:dyDescent="0.3">
      <c r="A29" s="337" t="s">
        <v>36</v>
      </c>
      <c r="B29" s="329" t="s">
        <v>39</v>
      </c>
      <c r="C29" s="329" t="s">
        <v>90</v>
      </c>
      <c r="D29" s="322" t="s">
        <v>47</v>
      </c>
      <c r="E29" s="377" t="s">
        <v>197</v>
      </c>
      <c r="F29" s="323" t="s">
        <v>15</v>
      </c>
      <c r="G29" s="31"/>
      <c r="H29" s="32"/>
      <c r="I29" s="232">
        <f>SUM(G29:H29)</f>
        <v>0</v>
      </c>
      <c r="J29" s="18"/>
      <c r="K29" s="33"/>
      <c r="L29" s="233">
        <f>SUM(J29:K29)</f>
        <v>0</v>
      </c>
      <c r="M29" s="34"/>
      <c r="N29" s="33"/>
      <c r="O29" s="232">
        <f>SUM(M29:N29)</f>
        <v>0</v>
      </c>
      <c r="P29" s="36"/>
      <c r="Q29" s="33"/>
      <c r="R29" s="233">
        <f>SUM(P29:Q29)</f>
        <v>0</v>
      </c>
      <c r="S29" s="34"/>
      <c r="T29" s="33"/>
      <c r="U29" s="232">
        <f>SUM(S29:T29)</f>
        <v>0</v>
      </c>
      <c r="V29" s="36"/>
      <c r="W29" s="33"/>
      <c r="X29" s="234">
        <f>SUM(V29:W29)</f>
        <v>0</v>
      </c>
      <c r="Y29" s="366"/>
      <c r="Z29" s="235">
        <f>SUM(I29,O29,U29)</f>
        <v>0</v>
      </c>
      <c r="AA29" s="235">
        <f>SUM(L29,R29,X29)</f>
        <v>0</v>
      </c>
      <c r="AB29" s="100"/>
      <c r="AC29" s="69"/>
    </row>
    <row r="30" spans="1:31" ht="32.1" customHeight="1" thickBot="1" x14ac:dyDescent="0.3">
      <c r="A30" s="325" t="s">
        <v>36</v>
      </c>
      <c r="B30" s="326" t="s">
        <v>39</v>
      </c>
      <c r="C30" s="338" t="s">
        <v>90</v>
      </c>
      <c r="D30" s="327" t="s">
        <v>84</v>
      </c>
      <c r="E30" s="378" t="s">
        <v>198</v>
      </c>
      <c r="F30" s="328" t="s">
        <v>15</v>
      </c>
      <c r="G30" s="31"/>
      <c r="H30" s="32"/>
      <c r="I30" s="232">
        <f>SUM(G30:H30)</f>
        <v>0</v>
      </c>
      <c r="J30" s="18"/>
      <c r="K30" s="33"/>
      <c r="L30" s="233">
        <f>SUM(J30:K30)</f>
        <v>0</v>
      </c>
      <c r="M30" s="34"/>
      <c r="N30" s="33"/>
      <c r="O30" s="232">
        <f>SUM(M30:N30)</f>
        <v>0</v>
      </c>
      <c r="P30" s="36"/>
      <c r="Q30" s="33"/>
      <c r="R30" s="233">
        <f>SUM(P30:Q30)</f>
        <v>0</v>
      </c>
      <c r="S30" s="34"/>
      <c r="T30" s="33"/>
      <c r="U30" s="232">
        <f>SUM(S30:T30)</f>
        <v>0</v>
      </c>
      <c r="V30" s="36"/>
      <c r="W30" s="33"/>
      <c r="X30" s="234">
        <f>SUM(V30:W30)</f>
        <v>0</v>
      </c>
      <c r="Y30" s="366"/>
      <c r="Z30" s="235">
        <f>SUM(I30,O30,U30)</f>
        <v>0</v>
      </c>
      <c r="AA30" s="235">
        <f>SUM(L30,R30,X30)</f>
        <v>0</v>
      </c>
      <c r="AB30" s="100"/>
      <c r="AC30" s="69"/>
    </row>
    <row r="31" spans="1:31" ht="32.1" customHeight="1" thickBot="1" x14ac:dyDescent="0.3">
      <c r="A31" s="325" t="s">
        <v>36</v>
      </c>
      <c r="B31" s="326" t="s">
        <v>39</v>
      </c>
      <c r="C31" s="326" t="s">
        <v>90</v>
      </c>
      <c r="D31" s="327" t="s">
        <v>49</v>
      </c>
      <c r="E31" s="386" t="s">
        <v>199</v>
      </c>
      <c r="F31" s="328" t="s">
        <v>15</v>
      </c>
      <c r="G31" s="31"/>
      <c r="H31" s="32"/>
      <c r="I31" s="232">
        <f>SUM(G31:H31)</f>
        <v>0</v>
      </c>
      <c r="J31" s="18"/>
      <c r="K31" s="33"/>
      <c r="L31" s="233">
        <f>SUM(J31:K31)</f>
        <v>0</v>
      </c>
      <c r="M31" s="34"/>
      <c r="N31" s="33"/>
      <c r="O31" s="232">
        <f>SUM(M31:N31)</f>
        <v>0</v>
      </c>
      <c r="P31" s="36"/>
      <c r="Q31" s="33"/>
      <c r="R31" s="233">
        <f>SUM(P31:Q31)</f>
        <v>0</v>
      </c>
      <c r="S31" s="34"/>
      <c r="T31" s="33"/>
      <c r="U31" s="232">
        <f>SUM(S31:T31)</f>
        <v>0</v>
      </c>
      <c r="V31" s="36"/>
      <c r="W31" s="33"/>
      <c r="X31" s="234">
        <f>SUM(V31:W31)</f>
        <v>0</v>
      </c>
      <c r="Y31" s="366"/>
      <c r="Z31" s="235">
        <f>SUM(I31,O31,U31)</f>
        <v>0</v>
      </c>
      <c r="AA31" s="235">
        <f>SUM(L31,R31,X31)</f>
        <v>0</v>
      </c>
      <c r="AB31" s="122">
        <f>SUM(Z29:AA31)</f>
        <v>0</v>
      </c>
      <c r="AC31" s="85">
        <f>SUM(Z29:Z31)</f>
        <v>0</v>
      </c>
      <c r="AD31" s="1">
        <f>SUM(AA29:AA31)</f>
        <v>0</v>
      </c>
      <c r="AE31" s="1">
        <f>SUM(AC31:AD31)</f>
        <v>0</v>
      </c>
    </row>
    <row r="32" spans="1:31" ht="32.1" customHeight="1" thickBot="1" x14ac:dyDescent="0.3">
      <c r="A32" s="349" t="s">
        <v>36</v>
      </c>
      <c r="B32" s="339" t="s">
        <v>39</v>
      </c>
      <c r="C32" s="339" t="s">
        <v>90</v>
      </c>
      <c r="D32" s="388" t="s">
        <v>215</v>
      </c>
      <c r="E32" s="379" t="s">
        <v>199</v>
      </c>
      <c r="F32" s="392" t="s">
        <v>15</v>
      </c>
      <c r="G32" s="31"/>
      <c r="H32" s="32"/>
      <c r="I32" s="232">
        <f>SUM(G32:H32)</f>
        <v>0</v>
      </c>
      <c r="J32" s="18"/>
      <c r="K32" s="33"/>
      <c r="L32" s="233">
        <f>SUM(J32:K32)</f>
        <v>0</v>
      </c>
      <c r="M32" s="34"/>
      <c r="N32" s="33"/>
      <c r="O32" s="232">
        <f>SUM(M32:N32)</f>
        <v>0</v>
      </c>
      <c r="P32" s="36"/>
      <c r="Q32" s="33"/>
      <c r="R32" s="233">
        <f>SUM(P32:Q32)</f>
        <v>0</v>
      </c>
      <c r="S32" s="34"/>
      <c r="T32" s="33"/>
      <c r="U32" s="232">
        <f>SUM(S32:T32)</f>
        <v>0</v>
      </c>
      <c r="V32" s="36"/>
      <c r="W32" s="33"/>
      <c r="X32" s="234">
        <f>SUM(V32:W32)</f>
        <v>0</v>
      </c>
      <c r="Y32" s="366"/>
      <c r="Z32" s="235">
        <f>SUM(I32,O32,U32)</f>
        <v>0</v>
      </c>
      <c r="AA32" s="235">
        <f>SUM(L32,R32,X32)</f>
        <v>0</v>
      </c>
      <c r="AB32" s="122"/>
      <c r="AC32" s="85"/>
      <c r="AD32" s="1"/>
      <c r="AE32" s="1"/>
    </row>
    <row r="33" spans="1:31" ht="32.1" customHeight="1" thickBot="1" x14ac:dyDescent="0.3">
      <c r="A33" s="461"/>
      <c r="B33" s="462"/>
      <c r="C33" s="462"/>
      <c r="D33" s="462"/>
      <c r="E33" s="462"/>
      <c r="F33" s="463"/>
      <c r="G33" s="240">
        <f t="shared" ref="G33:X33" si="17">SUM(G28:G32)</f>
        <v>0</v>
      </c>
      <c r="H33" s="241">
        <f t="shared" si="17"/>
        <v>0</v>
      </c>
      <c r="I33" s="241">
        <f t="shared" si="17"/>
        <v>0</v>
      </c>
      <c r="J33" s="240">
        <f t="shared" si="17"/>
        <v>0</v>
      </c>
      <c r="K33" s="241">
        <f t="shared" si="17"/>
        <v>0</v>
      </c>
      <c r="L33" s="241">
        <f t="shared" si="17"/>
        <v>0</v>
      </c>
      <c r="M33" s="240">
        <f t="shared" si="17"/>
        <v>0</v>
      </c>
      <c r="N33" s="241">
        <f t="shared" si="17"/>
        <v>0</v>
      </c>
      <c r="O33" s="241">
        <f t="shared" si="17"/>
        <v>0</v>
      </c>
      <c r="P33" s="240">
        <f t="shared" si="17"/>
        <v>0</v>
      </c>
      <c r="Q33" s="241">
        <f t="shared" si="17"/>
        <v>0</v>
      </c>
      <c r="R33" s="241">
        <f t="shared" si="17"/>
        <v>0</v>
      </c>
      <c r="S33" s="240">
        <f t="shared" si="17"/>
        <v>0</v>
      </c>
      <c r="T33" s="241">
        <f t="shared" si="17"/>
        <v>0</v>
      </c>
      <c r="U33" s="241">
        <f t="shared" si="17"/>
        <v>0</v>
      </c>
      <c r="V33" s="240">
        <f t="shared" si="17"/>
        <v>0</v>
      </c>
      <c r="W33" s="241">
        <f t="shared" si="17"/>
        <v>0</v>
      </c>
      <c r="X33" s="241">
        <f t="shared" si="17"/>
        <v>0</v>
      </c>
      <c r="Y33" s="243"/>
      <c r="Z33" s="241">
        <f>SUM(Z28:Z32)</f>
        <v>0</v>
      </c>
      <c r="AA33" s="241">
        <f>SUM(AA28:AA32)</f>
        <v>0</v>
      </c>
      <c r="AB33" s="100"/>
      <c r="AC33" s="69"/>
    </row>
    <row r="34" spans="1:31" ht="32.1" customHeight="1" thickBot="1" x14ac:dyDescent="0.3">
      <c r="A34" s="316" t="s">
        <v>36</v>
      </c>
      <c r="B34" s="317" t="s">
        <v>40</v>
      </c>
      <c r="C34" s="317" t="s">
        <v>93</v>
      </c>
      <c r="D34" s="318" t="s">
        <v>107</v>
      </c>
      <c r="E34" s="319">
        <v>3000000000</v>
      </c>
      <c r="F34" s="320" t="s">
        <v>15</v>
      </c>
      <c r="G34" s="31"/>
      <c r="H34" s="32"/>
      <c r="I34" s="232">
        <f t="shared" ref="I34:I37" si="18">SUM(G34:H34)</f>
        <v>0</v>
      </c>
      <c r="J34" s="18"/>
      <c r="K34" s="33"/>
      <c r="L34" s="233">
        <f t="shared" ref="L34:L37" si="19">SUM(J34:K34)</f>
        <v>0</v>
      </c>
      <c r="M34" s="34"/>
      <c r="N34" s="33"/>
      <c r="O34" s="232">
        <f t="shared" ref="O34:O37" si="20">SUM(M34:N34)</f>
        <v>0</v>
      </c>
      <c r="P34" s="36"/>
      <c r="Q34" s="33"/>
      <c r="R34" s="233">
        <f t="shared" ref="R34:R37" si="21">SUM(P34:Q34)</f>
        <v>0</v>
      </c>
      <c r="S34" s="34"/>
      <c r="T34" s="33"/>
      <c r="U34" s="232">
        <f t="shared" ref="U34:U37" si="22">SUM(S34:T34)</f>
        <v>0</v>
      </c>
      <c r="V34" s="36"/>
      <c r="W34" s="33"/>
      <c r="X34" s="234">
        <f t="shared" ref="X34:X37" si="23">SUM(V34:W34)</f>
        <v>0</v>
      </c>
      <c r="Y34" s="366"/>
      <c r="Z34" s="235">
        <f t="shared" ref="Z34:Z37" si="24">SUM(I34,O34,U34)</f>
        <v>0</v>
      </c>
      <c r="AA34" s="235">
        <f t="shared" ref="AA34:AA37" si="25">SUM(L34,R34,X34)</f>
        <v>0</v>
      </c>
      <c r="AB34" s="100"/>
      <c r="AC34" s="69"/>
    </row>
    <row r="35" spans="1:31" ht="32.1" customHeight="1" thickBot="1" x14ac:dyDescent="0.3">
      <c r="A35" s="337" t="s">
        <v>36</v>
      </c>
      <c r="B35" s="329" t="s">
        <v>40</v>
      </c>
      <c r="C35" s="329" t="s">
        <v>93</v>
      </c>
      <c r="D35" s="322" t="s">
        <v>48</v>
      </c>
      <c r="E35" s="377" t="s">
        <v>200</v>
      </c>
      <c r="F35" s="323" t="s">
        <v>15</v>
      </c>
      <c r="G35" s="31"/>
      <c r="H35" s="32"/>
      <c r="I35" s="232">
        <f t="shared" si="18"/>
        <v>0</v>
      </c>
      <c r="J35" s="18"/>
      <c r="K35" s="33"/>
      <c r="L35" s="233">
        <f t="shared" si="19"/>
        <v>0</v>
      </c>
      <c r="M35" s="34"/>
      <c r="N35" s="33"/>
      <c r="O35" s="232">
        <f t="shared" si="20"/>
        <v>0</v>
      </c>
      <c r="P35" s="36"/>
      <c r="Q35" s="33"/>
      <c r="R35" s="233">
        <f t="shared" si="21"/>
        <v>0</v>
      </c>
      <c r="S35" s="49"/>
      <c r="T35" s="49"/>
      <c r="U35" s="232">
        <f t="shared" si="22"/>
        <v>0</v>
      </c>
      <c r="V35" s="49"/>
      <c r="W35" s="49"/>
      <c r="X35" s="234">
        <f t="shared" si="23"/>
        <v>0</v>
      </c>
      <c r="Y35" s="366"/>
      <c r="Z35" s="235">
        <f t="shared" si="24"/>
        <v>0</v>
      </c>
      <c r="AA35" s="235">
        <f t="shared" si="25"/>
        <v>0</v>
      </c>
      <c r="AB35" s="100"/>
      <c r="AC35" s="69"/>
    </row>
    <row r="36" spans="1:31" ht="31.5" customHeight="1" thickBot="1" x14ac:dyDescent="0.3">
      <c r="A36" s="325" t="s">
        <v>36</v>
      </c>
      <c r="B36" s="326" t="s">
        <v>40</v>
      </c>
      <c r="C36" s="321" t="s">
        <v>93</v>
      </c>
      <c r="D36" s="341" t="s">
        <v>201</v>
      </c>
      <c r="E36" s="321" t="s">
        <v>196</v>
      </c>
      <c r="F36" s="328" t="s">
        <v>15</v>
      </c>
      <c r="G36" s="31"/>
      <c r="H36" s="32"/>
      <c r="I36" s="232">
        <f t="shared" si="18"/>
        <v>0</v>
      </c>
      <c r="J36" s="18"/>
      <c r="K36" s="35"/>
      <c r="L36" s="233">
        <f t="shared" si="19"/>
        <v>0</v>
      </c>
      <c r="M36" s="34"/>
      <c r="N36" s="33"/>
      <c r="O36" s="232">
        <f t="shared" si="20"/>
        <v>0</v>
      </c>
      <c r="P36" s="36"/>
      <c r="Q36" s="33"/>
      <c r="R36" s="233">
        <f t="shared" si="21"/>
        <v>0</v>
      </c>
      <c r="S36" s="34"/>
      <c r="T36" s="33"/>
      <c r="U36" s="232">
        <f t="shared" si="22"/>
        <v>0</v>
      </c>
      <c r="V36" s="36"/>
      <c r="W36" s="33"/>
      <c r="X36" s="234">
        <f t="shared" si="23"/>
        <v>0</v>
      </c>
      <c r="Y36" s="366"/>
      <c r="Z36" s="235">
        <f t="shared" si="24"/>
        <v>0</v>
      </c>
      <c r="AA36" s="235">
        <f t="shared" si="25"/>
        <v>0</v>
      </c>
      <c r="AB36" s="100"/>
      <c r="AC36" s="69"/>
    </row>
    <row r="37" spans="1:31" ht="32.1" customHeight="1" thickBot="1" x14ac:dyDescent="0.3">
      <c r="A37" s="325" t="s">
        <v>36</v>
      </c>
      <c r="B37" s="326" t="s">
        <v>40</v>
      </c>
      <c r="C37" s="338" t="s">
        <v>93</v>
      </c>
      <c r="D37" s="327" t="s">
        <v>139</v>
      </c>
      <c r="E37" s="339" t="s">
        <v>193</v>
      </c>
      <c r="F37" s="328" t="s">
        <v>15</v>
      </c>
      <c r="G37" s="31"/>
      <c r="H37" s="32"/>
      <c r="I37" s="232">
        <f t="shared" si="18"/>
        <v>0</v>
      </c>
      <c r="J37" s="186"/>
      <c r="K37" s="187"/>
      <c r="L37" s="233">
        <f t="shared" si="19"/>
        <v>0</v>
      </c>
      <c r="M37" s="34"/>
      <c r="N37" s="33"/>
      <c r="O37" s="232">
        <f t="shared" si="20"/>
        <v>0</v>
      </c>
      <c r="P37" s="36"/>
      <c r="Q37" s="33"/>
      <c r="R37" s="233">
        <f t="shared" si="21"/>
        <v>0</v>
      </c>
      <c r="S37" s="34"/>
      <c r="T37" s="33"/>
      <c r="U37" s="232">
        <f t="shared" si="22"/>
        <v>0</v>
      </c>
      <c r="V37" s="36"/>
      <c r="W37" s="33"/>
      <c r="X37" s="234">
        <f t="shared" si="23"/>
        <v>0</v>
      </c>
      <c r="Y37" s="366"/>
      <c r="Z37" s="235">
        <f t="shared" si="24"/>
        <v>0</v>
      </c>
      <c r="AA37" s="235">
        <f t="shared" si="25"/>
        <v>0</v>
      </c>
      <c r="AB37" s="100"/>
      <c r="AC37" s="69"/>
    </row>
    <row r="38" spans="1:31" ht="32.1" customHeight="1" thickBot="1" x14ac:dyDescent="0.3">
      <c r="A38" s="461"/>
      <c r="B38" s="462"/>
      <c r="C38" s="462"/>
      <c r="D38" s="462"/>
      <c r="E38" s="462"/>
      <c r="F38" s="463"/>
      <c r="G38" s="240">
        <f t="shared" ref="G38:X38" si="26">SUM(G34:G37)</f>
        <v>0</v>
      </c>
      <c r="H38" s="241">
        <f t="shared" si="26"/>
        <v>0</v>
      </c>
      <c r="I38" s="241">
        <f t="shared" si="26"/>
        <v>0</v>
      </c>
      <c r="J38" s="241">
        <f t="shared" si="26"/>
        <v>0</v>
      </c>
      <c r="K38" s="241">
        <f t="shared" si="26"/>
        <v>0</v>
      </c>
      <c r="L38" s="241">
        <f t="shared" si="26"/>
        <v>0</v>
      </c>
      <c r="M38" s="241">
        <f t="shared" si="26"/>
        <v>0</v>
      </c>
      <c r="N38" s="241">
        <f t="shared" si="26"/>
        <v>0</v>
      </c>
      <c r="O38" s="241">
        <f t="shared" si="26"/>
        <v>0</v>
      </c>
      <c r="P38" s="241">
        <f t="shared" si="26"/>
        <v>0</v>
      </c>
      <c r="Q38" s="241">
        <f t="shared" si="26"/>
        <v>0</v>
      </c>
      <c r="R38" s="241">
        <f t="shared" si="26"/>
        <v>0</v>
      </c>
      <c r="S38" s="241">
        <f t="shared" si="26"/>
        <v>0</v>
      </c>
      <c r="T38" s="241">
        <f t="shared" si="26"/>
        <v>0</v>
      </c>
      <c r="U38" s="241">
        <f t="shared" si="26"/>
        <v>0</v>
      </c>
      <c r="V38" s="241">
        <f t="shared" si="26"/>
        <v>0</v>
      </c>
      <c r="W38" s="241">
        <f t="shared" si="26"/>
        <v>0</v>
      </c>
      <c r="X38" s="242">
        <f t="shared" si="26"/>
        <v>0</v>
      </c>
      <c r="Y38" s="243"/>
      <c r="Z38" s="241">
        <f>SUM(Z34:Z37)</f>
        <v>0</v>
      </c>
      <c r="AA38" s="241">
        <f>SUM(AA34:AA37)</f>
        <v>0</v>
      </c>
      <c r="AB38" s="100"/>
      <c r="AC38" s="69"/>
    </row>
    <row r="39" spans="1:31" ht="32.1" customHeight="1" thickBot="1" x14ac:dyDescent="0.3">
      <c r="A39" s="316" t="s">
        <v>36</v>
      </c>
      <c r="B39" s="317" t="s">
        <v>41</v>
      </c>
      <c r="C39" s="317" t="s">
        <v>94</v>
      </c>
      <c r="D39" s="318" t="s">
        <v>107</v>
      </c>
      <c r="E39" s="319">
        <v>3000000000</v>
      </c>
      <c r="F39" s="320" t="s">
        <v>15</v>
      </c>
      <c r="G39" s="31"/>
      <c r="H39" s="32"/>
      <c r="I39" s="232">
        <f>SUM(G39:H39)</f>
        <v>0</v>
      </c>
      <c r="J39" s="186"/>
      <c r="K39" s="187"/>
      <c r="L39" s="233">
        <f>SUM(J39:K39)</f>
        <v>0</v>
      </c>
      <c r="M39" s="34"/>
      <c r="N39" s="33"/>
      <c r="O39" s="232">
        <f>SUM(M39:N39)</f>
        <v>0</v>
      </c>
      <c r="P39" s="36"/>
      <c r="Q39" s="33"/>
      <c r="R39" s="233">
        <f>SUM(P39:Q39)</f>
        <v>0</v>
      </c>
      <c r="S39" s="34"/>
      <c r="T39" s="33"/>
      <c r="U39" s="232">
        <f>SUM(S39:T39)</f>
        <v>0</v>
      </c>
      <c r="V39" s="36"/>
      <c r="W39" s="33"/>
      <c r="X39" s="234">
        <f>SUM(V39:W39)</f>
        <v>0</v>
      </c>
      <c r="Y39" s="366"/>
      <c r="Z39" s="235">
        <f>SUM(I39,O39,U39)</f>
        <v>0</v>
      </c>
      <c r="AA39" s="235">
        <f>SUM(L39,R39,X39)</f>
        <v>0</v>
      </c>
      <c r="AB39" s="122">
        <f>SUM(Z36:AA39)</f>
        <v>0</v>
      </c>
      <c r="AC39" s="85">
        <f>SUM(Z36:Z39)</f>
        <v>0</v>
      </c>
      <c r="AD39" s="1">
        <f>SUM(AA36:AA39)</f>
        <v>0</v>
      </c>
      <c r="AE39" s="1">
        <f>SUM(AC39:AD39)</f>
        <v>0</v>
      </c>
    </row>
    <row r="40" spans="1:31" ht="32.1" customHeight="1" thickBot="1" x14ac:dyDescent="0.3">
      <c r="A40" s="337" t="s">
        <v>36</v>
      </c>
      <c r="B40" s="329" t="s">
        <v>41</v>
      </c>
      <c r="C40" s="329" t="s">
        <v>94</v>
      </c>
      <c r="D40" s="322" t="s">
        <v>202</v>
      </c>
      <c r="E40" s="380" t="s">
        <v>203</v>
      </c>
      <c r="F40" s="342" t="s">
        <v>15</v>
      </c>
      <c r="G40" s="188"/>
      <c r="H40" s="189"/>
      <c r="I40" s="232">
        <f>SUM(G40:H40)</f>
        <v>0</v>
      </c>
      <c r="J40" s="190"/>
      <c r="K40" s="191"/>
      <c r="L40" s="233">
        <f>SUM(J40:K40)</f>
        <v>0</v>
      </c>
      <c r="M40" s="192"/>
      <c r="N40" s="191"/>
      <c r="O40" s="232">
        <f>SUM(M40:N40)</f>
        <v>0</v>
      </c>
      <c r="P40" s="193"/>
      <c r="Q40" s="191"/>
      <c r="R40" s="233">
        <f>SUM(P40:Q40)</f>
        <v>0</v>
      </c>
      <c r="S40" s="192"/>
      <c r="T40" s="191"/>
      <c r="U40" s="232">
        <f>SUM(S40:T40)</f>
        <v>0</v>
      </c>
      <c r="V40" s="193"/>
      <c r="W40" s="191"/>
      <c r="X40" s="234">
        <f>SUM(V40:W40)</f>
        <v>0</v>
      </c>
      <c r="Y40" s="366"/>
      <c r="Z40" s="235">
        <f>SUM(I40,O40,U40)</f>
        <v>0</v>
      </c>
      <c r="AA40" s="235">
        <f>SUM(L40,R40,X40)</f>
        <v>0</v>
      </c>
      <c r="AB40" s="100"/>
      <c r="AC40" s="69"/>
    </row>
    <row r="41" spans="1:31" ht="32.1" customHeight="1" thickBot="1" x14ac:dyDescent="0.3">
      <c r="A41" s="337" t="s">
        <v>36</v>
      </c>
      <c r="B41" s="329" t="s">
        <v>41</v>
      </c>
      <c r="C41" s="329" t="s">
        <v>94</v>
      </c>
      <c r="D41" s="322" t="s">
        <v>116</v>
      </c>
      <c r="E41" s="321" t="s">
        <v>204</v>
      </c>
      <c r="F41" s="323" t="s">
        <v>15</v>
      </c>
      <c r="G41" s="188"/>
      <c r="H41" s="189"/>
      <c r="I41" s="232">
        <f>SUM(G41:H41)</f>
        <v>0</v>
      </c>
      <c r="J41" s="190"/>
      <c r="K41" s="191"/>
      <c r="L41" s="233">
        <f>SUM(J41:K41)</f>
        <v>0</v>
      </c>
      <c r="M41" s="192"/>
      <c r="N41" s="191"/>
      <c r="O41" s="232">
        <f>SUM(M41:N41)</f>
        <v>0</v>
      </c>
      <c r="P41" s="193"/>
      <c r="Q41" s="191"/>
      <c r="R41" s="233">
        <f>SUM(P41:Q41)</f>
        <v>0</v>
      </c>
      <c r="S41" s="192"/>
      <c r="T41" s="191"/>
      <c r="U41" s="232">
        <f>SUM(S41:T41)</f>
        <v>0</v>
      </c>
      <c r="V41" s="193"/>
      <c r="W41" s="191"/>
      <c r="X41" s="234">
        <f>SUM(V41:W41)</f>
        <v>0</v>
      </c>
      <c r="Y41" s="366"/>
      <c r="Z41" s="235">
        <f>SUM(I41,O41,U41)</f>
        <v>0</v>
      </c>
      <c r="AA41" s="235">
        <f>SUM(L41,R41,X41)</f>
        <v>0</v>
      </c>
      <c r="AB41" s="100"/>
      <c r="AC41" s="69"/>
    </row>
    <row r="42" spans="1:31" ht="32.1" customHeight="1" thickBot="1" x14ac:dyDescent="0.3">
      <c r="A42" s="325" t="s">
        <v>36</v>
      </c>
      <c r="B42" s="326" t="s">
        <v>41</v>
      </c>
      <c r="C42" s="326" t="s">
        <v>94</v>
      </c>
      <c r="D42" s="327" t="s">
        <v>83</v>
      </c>
      <c r="E42" s="339" t="s">
        <v>190</v>
      </c>
      <c r="F42" s="328" t="s">
        <v>15</v>
      </c>
      <c r="G42" s="31"/>
      <c r="H42" s="32"/>
      <c r="I42" s="232">
        <f>SUM(G42:H42)</f>
        <v>0</v>
      </c>
      <c r="J42" s="18"/>
      <c r="K42" s="33"/>
      <c r="L42" s="233">
        <f>SUM(J42:K42)</f>
        <v>0</v>
      </c>
      <c r="M42" s="194"/>
      <c r="N42" s="187"/>
      <c r="O42" s="232">
        <f>SUM(M42:N42)</f>
        <v>0</v>
      </c>
      <c r="P42" s="195"/>
      <c r="Q42" s="187"/>
      <c r="R42" s="233">
        <f>SUM(P42:Q42)</f>
        <v>0</v>
      </c>
      <c r="S42" s="194"/>
      <c r="T42" s="187"/>
      <c r="U42" s="232">
        <f>SUM(S42:T42)</f>
        <v>0</v>
      </c>
      <c r="V42" s="195"/>
      <c r="W42" s="187"/>
      <c r="X42" s="234">
        <f>SUM(V42:W42)</f>
        <v>0</v>
      </c>
      <c r="Y42" s="366"/>
      <c r="Z42" s="235">
        <f>SUM(I42,O42,U42)</f>
        <v>0</v>
      </c>
      <c r="AA42" s="235">
        <f>SUM(L42,R42,X42)</f>
        <v>0</v>
      </c>
      <c r="AB42" s="100"/>
      <c r="AC42" s="69"/>
    </row>
    <row r="43" spans="1:31" ht="32.1" customHeight="1" thickBot="1" x14ac:dyDescent="0.3">
      <c r="A43" s="461"/>
      <c r="B43" s="462"/>
      <c r="C43" s="462"/>
      <c r="D43" s="462"/>
      <c r="E43" s="482"/>
      <c r="F43" s="149"/>
      <c r="G43" s="240">
        <f t="shared" ref="G43:X43" si="27">SUM(G39:G42)</f>
        <v>0</v>
      </c>
      <c r="H43" s="241">
        <f t="shared" si="27"/>
        <v>0</v>
      </c>
      <c r="I43" s="241">
        <f t="shared" si="27"/>
        <v>0</v>
      </c>
      <c r="J43" s="241">
        <f t="shared" si="27"/>
        <v>0</v>
      </c>
      <c r="K43" s="241">
        <f t="shared" si="27"/>
        <v>0</v>
      </c>
      <c r="L43" s="241">
        <f t="shared" si="27"/>
        <v>0</v>
      </c>
      <c r="M43" s="241">
        <f t="shared" si="27"/>
        <v>0</v>
      </c>
      <c r="N43" s="241">
        <f t="shared" si="27"/>
        <v>0</v>
      </c>
      <c r="O43" s="241">
        <f t="shared" si="27"/>
        <v>0</v>
      </c>
      <c r="P43" s="241">
        <f t="shared" si="27"/>
        <v>0</v>
      </c>
      <c r="Q43" s="241">
        <f t="shared" si="27"/>
        <v>0</v>
      </c>
      <c r="R43" s="241">
        <f t="shared" si="27"/>
        <v>0</v>
      </c>
      <c r="S43" s="241">
        <f t="shared" si="27"/>
        <v>0</v>
      </c>
      <c r="T43" s="241">
        <f t="shared" si="27"/>
        <v>0</v>
      </c>
      <c r="U43" s="241">
        <f t="shared" si="27"/>
        <v>0</v>
      </c>
      <c r="V43" s="241">
        <f t="shared" si="27"/>
        <v>0</v>
      </c>
      <c r="W43" s="241">
        <f t="shared" si="27"/>
        <v>0</v>
      </c>
      <c r="X43" s="242">
        <f t="shared" si="27"/>
        <v>0</v>
      </c>
      <c r="Y43" s="243"/>
      <c r="Z43" s="241">
        <f>SUM(Z39:Z42)</f>
        <v>0</v>
      </c>
      <c r="AA43" s="241">
        <f>SUM(AA39:AA42)</f>
        <v>0</v>
      </c>
      <c r="AB43" s="122">
        <f>SUM(Z40:AA43)</f>
        <v>0</v>
      </c>
      <c r="AC43" s="85">
        <f>SUM(Z40:Z43)</f>
        <v>0</v>
      </c>
      <c r="AD43" s="1">
        <f>SUM(AA40:AA43)</f>
        <v>0</v>
      </c>
      <c r="AE43" s="1">
        <f>SUM(AC43:AD43)</f>
        <v>0</v>
      </c>
    </row>
    <row r="44" spans="1:31" ht="32.1" customHeight="1" thickBot="1" x14ac:dyDescent="0.3">
      <c r="A44" s="316" t="s">
        <v>36</v>
      </c>
      <c r="B44" s="317" t="s">
        <v>42</v>
      </c>
      <c r="C44" s="317" t="s">
        <v>95</v>
      </c>
      <c r="D44" s="318" t="s">
        <v>107</v>
      </c>
      <c r="E44" s="319">
        <v>3000000000</v>
      </c>
      <c r="F44" s="320" t="s">
        <v>15</v>
      </c>
      <c r="G44" s="31"/>
      <c r="H44" s="32"/>
      <c r="I44" s="232">
        <f t="shared" ref="I44:I48" si="28">SUM(G44:H44)</f>
        <v>0</v>
      </c>
      <c r="J44" s="18"/>
      <c r="K44" s="33"/>
      <c r="L44" s="233">
        <f t="shared" ref="L44:L48" si="29">SUM(J44:K44)</f>
        <v>0</v>
      </c>
      <c r="M44" s="34"/>
      <c r="N44" s="33"/>
      <c r="O44" s="232">
        <f t="shared" ref="O44:O48" si="30">SUM(M44:N44)</f>
        <v>0</v>
      </c>
      <c r="P44" s="36"/>
      <c r="Q44" s="33"/>
      <c r="R44" s="233">
        <f t="shared" ref="R44:R48" si="31">SUM(P44:Q44)</f>
        <v>0</v>
      </c>
      <c r="S44" s="34"/>
      <c r="T44" s="33"/>
      <c r="U44" s="232">
        <f t="shared" ref="U44:U48" si="32">SUM(S44:T44)</f>
        <v>0</v>
      </c>
      <c r="V44" s="36"/>
      <c r="W44" s="33"/>
      <c r="X44" s="234">
        <f t="shared" ref="X44:X48" si="33">SUM(V44:W44)</f>
        <v>0</v>
      </c>
      <c r="Y44" s="366"/>
      <c r="Z44" s="235">
        <f t="shared" ref="Z44:Z48" si="34">SUM(I44,O44,U44)</f>
        <v>0</v>
      </c>
      <c r="AA44" s="235">
        <f t="shared" ref="AA44:AA48" si="35">SUM(L44,R44,X44)</f>
        <v>0</v>
      </c>
      <c r="AB44" s="100"/>
      <c r="AC44" s="69"/>
    </row>
    <row r="45" spans="1:31" ht="32.1" customHeight="1" thickBot="1" x14ac:dyDescent="0.3">
      <c r="A45" s="337" t="s">
        <v>36</v>
      </c>
      <c r="B45" s="329" t="s">
        <v>42</v>
      </c>
      <c r="C45" s="329" t="s">
        <v>95</v>
      </c>
      <c r="D45" s="322" t="s">
        <v>49</v>
      </c>
      <c r="E45" s="381" t="s">
        <v>199</v>
      </c>
      <c r="F45" s="323" t="s">
        <v>15</v>
      </c>
      <c r="G45" s="31"/>
      <c r="H45" s="32"/>
      <c r="I45" s="232">
        <f t="shared" si="28"/>
        <v>0</v>
      </c>
      <c r="J45" s="18"/>
      <c r="K45" s="33"/>
      <c r="L45" s="233">
        <f t="shared" si="29"/>
        <v>0</v>
      </c>
      <c r="M45" s="34"/>
      <c r="N45" s="33"/>
      <c r="O45" s="232">
        <f t="shared" si="30"/>
        <v>0</v>
      </c>
      <c r="P45" s="36"/>
      <c r="Q45" s="33"/>
      <c r="R45" s="233">
        <f t="shared" si="31"/>
        <v>0</v>
      </c>
      <c r="S45" s="34"/>
      <c r="T45" s="33"/>
      <c r="U45" s="232">
        <f t="shared" si="32"/>
        <v>0</v>
      </c>
      <c r="V45" s="36"/>
      <c r="W45" s="33"/>
      <c r="X45" s="234">
        <f t="shared" si="33"/>
        <v>0</v>
      </c>
      <c r="Y45" s="366"/>
      <c r="Z45" s="235">
        <f t="shared" si="34"/>
        <v>0</v>
      </c>
      <c r="AA45" s="235">
        <f t="shared" si="35"/>
        <v>0</v>
      </c>
      <c r="AB45" s="100"/>
      <c r="AC45" s="69"/>
    </row>
    <row r="46" spans="1:31" ht="32.1" customHeight="1" thickBot="1" x14ac:dyDescent="0.3">
      <c r="A46" s="325" t="s">
        <v>36</v>
      </c>
      <c r="B46" s="326" t="s">
        <v>42</v>
      </c>
      <c r="C46" s="326" t="s">
        <v>95</v>
      </c>
      <c r="D46" s="327" t="s">
        <v>116</v>
      </c>
      <c r="E46" s="321" t="s">
        <v>204</v>
      </c>
      <c r="F46" s="328" t="s">
        <v>15</v>
      </c>
      <c r="G46" s="31"/>
      <c r="H46" s="32"/>
      <c r="I46" s="232">
        <f t="shared" si="28"/>
        <v>0</v>
      </c>
      <c r="J46" s="18"/>
      <c r="K46" s="33"/>
      <c r="L46" s="233">
        <f t="shared" si="29"/>
        <v>0</v>
      </c>
      <c r="M46" s="34"/>
      <c r="N46" s="33"/>
      <c r="O46" s="232">
        <f t="shared" si="30"/>
        <v>0</v>
      </c>
      <c r="P46" s="36"/>
      <c r="Q46" s="33"/>
      <c r="R46" s="233">
        <f t="shared" si="31"/>
        <v>0</v>
      </c>
      <c r="S46" s="34"/>
      <c r="T46" s="33"/>
      <c r="U46" s="232">
        <f t="shared" si="32"/>
        <v>0</v>
      </c>
      <c r="V46" s="36"/>
      <c r="W46" s="33"/>
      <c r="X46" s="234">
        <f t="shared" si="33"/>
        <v>0</v>
      </c>
      <c r="Y46" s="366"/>
      <c r="Z46" s="235">
        <f t="shared" si="34"/>
        <v>0</v>
      </c>
      <c r="AA46" s="235">
        <f t="shared" si="35"/>
        <v>0</v>
      </c>
      <c r="AB46" s="100"/>
      <c r="AC46" s="69"/>
    </row>
    <row r="47" spans="1:31" ht="32.1" customHeight="1" thickBot="1" x14ac:dyDescent="0.3">
      <c r="A47" s="325" t="s">
        <v>36</v>
      </c>
      <c r="B47" s="326" t="s">
        <v>42</v>
      </c>
      <c r="C47" s="326" t="s">
        <v>95</v>
      </c>
      <c r="D47" s="341" t="s">
        <v>205</v>
      </c>
      <c r="E47" s="321" t="s">
        <v>206</v>
      </c>
      <c r="F47" s="328" t="s">
        <v>15</v>
      </c>
      <c r="G47" s="31"/>
      <c r="H47" s="32"/>
      <c r="I47" s="232">
        <f t="shared" si="28"/>
        <v>0</v>
      </c>
      <c r="J47" s="18"/>
      <c r="K47" s="33"/>
      <c r="L47" s="233">
        <f t="shared" si="29"/>
        <v>0</v>
      </c>
      <c r="M47" s="34"/>
      <c r="N47" s="33"/>
      <c r="O47" s="232">
        <f t="shared" si="30"/>
        <v>0</v>
      </c>
      <c r="P47" s="36"/>
      <c r="Q47" s="33"/>
      <c r="R47" s="233">
        <f t="shared" si="31"/>
        <v>0</v>
      </c>
      <c r="S47" s="34"/>
      <c r="T47" s="33"/>
      <c r="U47" s="232">
        <f t="shared" si="32"/>
        <v>0</v>
      </c>
      <c r="V47" s="36"/>
      <c r="W47" s="33"/>
      <c r="X47" s="234">
        <f t="shared" si="33"/>
        <v>0</v>
      </c>
      <c r="Y47" s="366"/>
      <c r="Z47" s="235">
        <f t="shared" si="34"/>
        <v>0</v>
      </c>
      <c r="AA47" s="235">
        <f t="shared" si="35"/>
        <v>0</v>
      </c>
      <c r="AB47" s="100"/>
      <c r="AC47" s="69"/>
    </row>
    <row r="48" spans="1:31" ht="32.1" customHeight="1" thickBot="1" x14ac:dyDescent="0.3">
      <c r="A48" s="325" t="s">
        <v>36</v>
      </c>
      <c r="B48" s="326" t="s">
        <v>42</v>
      </c>
      <c r="C48" s="326" t="s">
        <v>95</v>
      </c>
      <c r="D48" s="340" t="s">
        <v>207</v>
      </c>
      <c r="E48" s="339" t="s">
        <v>194</v>
      </c>
      <c r="F48" s="328" t="s">
        <v>15</v>
      </c>
      <c r="G48" s="31"/>
      <c r="H48" s="32"/>
      <c r="I48" s="232">
        <f t="shared" si="28"/>
        <v>0</v>
      </c>
      <c r="J48" s="18"/>
      <c r="K48" s="33"/>
      <c r="L48" s="233">
        <f t="shared" si="29"/>
        <v>0</v>
      </c>
      <c r="M48" s="34"/>
      <c r="N48" s="33"/>
      <c r="O48" s="232">
        <f t="shared" si="30"/>
        <v>0</v>
      </c>
      <c r="P48" s="36"/>
      <c r="Q48" s="33"/>
      <c r="R48" s="233">
        <f t="shared" si="31"/>
        <v>0</v>
      </c>
      <c r="S48" s="34"/>
      <c r="T48" s="33"/>
      <c r="U48" s="232">
        <f t="shared" si="32"/>
        <v>0</v>
      </c>
      <c r="V48" s="36"/>
      <c r="W48" s="33"/>
      <c r="X48" s="234">
        <f t="shared" si="33"/>
        <v>0</v>
      </c>
      <c r="Y48" s="366"/>
      <c r="Z48" s="235">
        <f t="shared" si="34"/>
        <v>0</v>
      </c>
      <c r="AA48" s="235">
        <f t="shared" si="35"/>
        <v>0</v>
      </c>
      <c r="AB48" s="122">
        <f>SUM(Z44:AA48)</f>
        <v>0</v>
      </c>
      <c r="AC48" s="85">
        <f>SUM(Z44:Z48)</f>
        <v>0</v>
      </c>
      <c r="AD48" s="1">
        <f>SUM(AA44:AA48)</f>
        <v>0</v>
      </c>
      <c r="AE48" s="1">
        <f>SUM(AC48:AD48)</f>
        <v>0</v>
      </c>
    </row>
    <row r="49" spans="1:31" ht="32.1" customHeight="1" thickBot="1" x14ac:dyDescent="0.3">
      <c r="A49" s="461"/>
      <c r="B49" s="462"/>
      <c r="C49" s="462"/>
      <c r="D49" s="462"/>
      <c r="E49" s="462"/>
      <c r="F49" s="463"/>
      <c r="G49" s="240">
        <f t="shared" ref="G49:X49" si="36">SUM(G44:G48)</f>
        <v>0</v>
      </c>
      <c r="H49" s="241">
        <f t="shared" si="36"/>
        <v>0</v>
      </c>
      <c r="I49" s="241">
        <f t="shared" si="36"/>
        <v>0</v>
      </c>
      <c r="J49" s="241">
        <f t="shared" si="36"/>
        <v>0</v>
      </c>
      <c r="K49" s="241">
        <f t="shared" si="36"/>
        <v>0</v>
      </c>
      <c r="L49" s="241">
        <f t="shared" si="36"/>
        <v>0</v>
      </c>
      <c r="M49" s="241">
        <f t="shared" si="36"/>
        <v>0</v>
      </c>
      <c r="N49" s="241">
        <f t="shared" si="36"/>
        <v>0</v>
      </c>
      <c r="O49" s="241">
        <f t="shared" si="36"/>
        <v>0</v>
      </c>
      <c r="P49" s="241">
        <f t="shared" si="36"/>
        <v>0</v>
      </c>
      <c r="Q49" s="241">
        <f t="shared" si="36"/>
        <v>0</v>
      </c>
      <c r="R49" s="241">
        <f t="shared" si="36"/>
        <v>0</v>
      </c>
      <c r="S49" s="241">
        <f t="shared" si="36"/>
        <v>0</v>
      </c>
      <c r="T49" s="241">
        <f t="shared" si="36"/>
        <v>0</v>
      </c>
      <c r="U49" s="241">
        <f t="shared" si="36"/>
        <v>0</v>
      </c>
      <c r="V49" s="241">
        <f t="shared" si="36"/>
        <v>0</v>
      </c>
      <c r="W49" s="241">
        <f t="shared" si="36"/>
        <v>0</v>
      </c>
      <c r="X49" s="242">
        <f t="shared" si="36"/>
        <v>0</v>
      </c>
      <c r="Y49" s="243"/>
      <c r="Z49" s="241">
        <f>SUM(Z44:Z48)</f>
        <v>0</v>
      </c>
      <c r="AA49" s="241">
        <f>SUM(AA44:AA48)</f>
        <v>0</v>
      </c>
      <c r="AB49" s="100"/>
      <c r="AC49" s="69"/>
    </row>
    <row r="50" spans="1:31" ht="32.1" customHeight="1" thickBot="1" x14ac:dyDescent="0.3">
      <c r="A50" s="316" t="s">
        <v>36</v>
      </c>
      <c r="B50" s="317" t="s">
        <v>43</v>
      </c>
      <c r="C50" s="317" t="s">
        <v>96</v>
      </c>
      <c r="D50" s="318" t="s">
        <v>107</v>
      </c>
      <c r="E50" s="319">
        <v>3000000000</v>
      </c>
      <c r="F50" s="320" t="s">
        <v>15</v>
      </c>
      <c r="G50" s="31"/>
      <c r="H50" s="32"/>
      <c r="I50" s="232">
        <f>SUM(G50:H50)</f>
        <v>0</v>
      </c>
      <c r="J50" s="18"/>
      <c r="K50" s="33"/>
      <c r="L50" s="233">
        <f t="shared" ref="L50:L54" si="37">SUM(J50:K50)</f>
        <v>0</v>
      </c>
      <c r="M50" s="34"/>
      <c r="N50" s="33"/>
      <c r="O50" s="232">
        <f t="shared" ref="O50:O54" si="38">SUM(M50:N50)</f>
        <v>0</v>
      </c>
      <c r="P50" s="36"/>
      <c r="Q50" s="33"/>
      <c r="R50" s="233">
        <f t="shared" ref="R50:R54" si="39">SUM(P50:Q50)</f>
        <v>0</v>
      </c>
      <c r="S50" s="34"/>
      <c r="T50" s="33"/>
      <c r="U50" s="232">
        <f t="shared" ref="U50:U54" si="40">SUM(S50:T50)</f>
        <v>0</v>
      </c>
      <c r="V50" s="36"/>
      <c r="W50" s="33"/>
      <c r="X50" s="234">
        <f t="shared" ref="X50:X54" si="41">SUM(V50:W50)</f>
        <v>0</v>
      </c>
      <c r="Y50" s="366"/>
      <c r="Z50" s="235">
        <f t="shared" ref="Z50:Z54" si="42">SUM(I50,O50,U50)</f>
        <v>0</v>
      </c>
      <c r="AA50" s="235">
        <f t="shared" ref="AA50:AA54" si="43">SUM(L50,R50,X50)</f>
        <v>0</v>
      </c>
      <c r="AB50" s="100"/>
      <c r="AC50" s="69"/>
    </row>
    <row r="51" spans="1:31" ht="32.1" customHeight="1" thickBot="1" x14ac:dyDescent="0.3">
      <c r="A51" s="337" t="s">
        <v>36</v>
      </c>
      <c r="B51" s="329" t="s">
        <v>43</v>
      </c>
      <c r="C51" s="329" t="s">
        <v>96</v>
      </c>
      <c r="D51" s="322" t="s">
        <v>50</v>
      </c>
      <c r="E51" s="321" t="s">
        <v>208</v>
      </c>
      <c r="F51" s="343" t="s">
        <v>15</v>
      </c>
      <c r="G51" s="31"/>
      <c r="H51" s="32"/>
      <c r="I51" s="232">
        <f>SUM(G51:H51)</f>
        <v>0</v>
      </c>
      <c r="J51" s="18"/>
      <c r="K51" s="33"/>
      <c r="L51" s="233">
        <f t="shared" si="37"/>
        <v>0</v>
      </c>
      <c r="M51" s="34"/>
      <c r="N51" s="33"/>
      <c r="O51" s="232">
        <f t="shared" si="38"/>
        <v>0</v>
      </c>
      <c r="P51" s="36"/>
      <c r="Q51" s="33"/>
      <c r="R51" s="233">
        <f t="shared" si="39"/>
        <v>0</v>
      </c>
      <c r="S51" s="34"/>
      <c r="T51" s="33"/>
      <c r="U51" s="232">
        <f t="shared" si="40"/>
        <v>0</v>
      </c>
      <c r="V51" s="36"/>
      <c r="W51" s="33"/>
      <c r="X51" s="234">
        <f t="shared" si="41"/>
        <v>0</v>
      </c>
      <c r="Y51" s="366"/>
      <c r="Z51" s="235">
        <f t="shared" si="42"/>
        <v>0</v>
      </c>
      <c r="AA51" s="235">
        <f t="shared" si="43"/>
        <v>0</v>
      </c>
      <c r="AB51" s="122">
        <f>SUM(Z49:AA51)</f>
        <v>0</v>
      </c>
      <c r="AC51" s="85">
        <f>SUM(Z49:Z51)</f>
        <v>0</v>
      </c>
      <c r="AD51" s="1">
        <f>SUM(AA49:AA51)</f>
        <v>0</v>
      </c>
      <c r="AE51" s="1">
        <f>SUM(AC51:AD51)</f>
        <v>0</v>
      </c>
    </row>
    <row r="52" spans="1:31" ht="26.25" customHeight="1" thickBot="1" x14ac:dyDescent="0.3">
      <c r="A52" s="325" t="s">
        <v>36</v>
      </c>
      <c r="B52" s="326" t="s">
        <v>43</v>
      </c>
      <c r="C52" s="326" t="s">
        <v>96</v>
      </c>
      <c r="D52" s="341" t="s">
        <v>49</v>
      </c>
      <c r="E52" s="381" t="s">
        <v>199</v>
      </c>
      <c r="F52" s="344" t="s">
        <v>15</v>
      </c>
      <c r="G52" s="31" t="s">
        <v>105</v>
      </c>
      <c r="H52" s="32"/>
      <c r="I52" s="232">
        <f t="shared" ref="I52:I53" si="44">SUM(G52:H52)</f>
        <v>0</v>
      </c>
      <c r="J52" s="18"/>
      <c r="K52" s="35"/>
      <c r="L52" s="233">
        <f t="shared" si="37"/>
        <v>0</v>
      </c>
      <c r="M52" s="34"/>
      <c r="N52" s="33"/>
      <c r="O52" s="232">
        <f t="shared" si="38"/>
        <v>0</v>
      </c>
      <c r="P52" s="36"/>
      <c r="Q52" s="33"/>
      <c r="R52" s="233">
        <f t="shared" si="39"/>
        <v>0</v>
      </c>
      <c r="S52" s="34"/>
      <c r="T52" s="33"/>
      <c r="U52" s="232">
        <f t="shared" si="40"/>
        <v>0</v>
      </c>
      <c r="V52" s="36"/>
      <c r="W52" s="33"/>
      <c r="X52" s="234">
        <f t="shared" si="41"/>
        <v>0</v>
      </c>
      <c r="Y52" s="366"/>
      <c r="Z52" s="235">
        <f t="shared" si="42"/>
        <v>0</v>
      </c>
      <c r="AA52" s="235">
        <f t="shared" si="43"/>
        <v>0</v>
      </c>
      <c r="AB52" s="248"/>
      <c r="AC52" s="69"/>
    </row>
    <row r="53" spans="1:31" ht="26.25" customHeight="1" thickBot="1" x14ac:dyDescent="0.3">
      <c r="A53" s="325" t="s">
        <v>36</v>
      </c>
      <c r="B53" s="326" t="s">
        <v>43</v>
      </c>
      <c r="C53" s="326" t="s">
        <v>96</v>
      </c>
      <c r="D53" s="341" t="s">
        <v>83</v>
      </c>
      <c r="E53" s="321" t="s">
        <v>190</v>
      </c>
      <c r="F53" s="344" t="s">
        <v>15</v>
      </c>
      <c r="G53" s="31"/>
      <c r="H53" s="32"/>
      <c r="I53" s="232">
        <f t="shared" si="44"/>
        <v>0</v>
      </c>
      <c r="J53" s="18"/>
      <c r="K53" s="35"/>
      <c r="L53" s="233">
        <f t="shared" si="37"/>
        <v>0</v>
      </c>
      <c r="M53" s="34"/>
      <c r="N53" s="33"/>
      <c r="O53" s="232">
        <f t="shared" si="38"/>
        <v>0</v>
      </c>
      <c r="P53" s="36"/>
      <c r="Q53" s="33"/>
      <c r="R53" s="233">
        <f t="shared" si="39"/>
        <v>0</v>
      </c>
      <c r="S53" s="34"/>
      <c r="T53" s="33"/>
      <c r="U53" s="232">
        <f t="shared" si="40"/>
        <v>0</v>
      </c>
      <c r="V53" s="36"/>
      <c r="W53" s="33"/>
      <c r="X53" s="234">
        <f t="shared" si="41"/>
        <v>0</v>
      </c>
      <c r="Y53" s="366"/>
      <c r="Z53" s="235">
        <f t="shared" si="42"/>
        <v>0</v>
      </c>
      <c r="AA53" s="235">
        <f t="shared" si="43"/>
        <v>0</v>
      </c>
      <c r="AB53" s="248"/>
      <c r="AC53" s="85">
        <f>SUM(Z52:Z53)</f>
        <v>0</v>
      </c>
      <c r="AD53" s="1">
        <f>SUM(AA52:AA53)</f>
        <v>0</v>
      </c>
      <c r="AE53" s="1">
        <f>SUM(AC53:AD53)</f>
        <v>0</v>
      </c>
    </row>
    <row r="54" spans="1:31" ht="28.5" customHeight="1" thickBot="1" x14ac:dyDescent="0.3">
      <c r="A54" s="325" t="s">
        <v>36</v>
      </c>
      <c r="B54" s="326" t="s">
        <v>43</v>
      </c>
      <c r="C54" s="326" t="s">
        <v>96</v>
      </c>
      <c r="D54" s="345" t="s">
        <v>209</v>
      </c>
      <c r="E54" s="382" t="s">
        <v>210</v>
      </c>
      <c r="F54" s="344" t="s">
        <v>15</v>
      </c>
      <c r="G54" s="31"/>
      <c r="H54" s="32"/>
      <c r="I54" s="232">
        <f>SUM(G54:H54)</f>
        <v>0</v>
      </c>
      <c r="J54" s="18"/>
      <c r="K54" s="33"/>
      <c r="L54" s="233">
        <f t="shared" si="37"/>
        <v>0</v>
      </c>
      <c r="M54" s="34"/>
      <c r="N54" s="33"/>
      <c r="O54" s="249">
        <f t="shared" si="38"/>
        <v>0</v>
      </c>
      <c r="P54" s="36"/>
      <c r="Q54" s="33"/>
      <c r="R54" s="233">
        <f t="shared" si="39"/>
        <v>0</v>
      </c>
      <c r="S54" s="34"/>
      <c r="T54" s="33"/>
      <c r="U54" s="232">
        <f t="shared" si="40"/>
        <v>0</v>
      </c>
      <c r="V54" s="36"/>
      <c r="W54" s="33"/>
      <c r="X54" s="234">
        <f t="shared" si="41"/>
        <v>0</v>
      </c>
      <c r="Y54" s="366"/>
      <c r="Z54" s="235">
        <f t="shared" si="42"/>
        <v>0</v>
      </c>
      <c r="AA54" s="235">
        <f t="shared" si="43"/>
        <v>0</v>
      </c>
      <c r="AB54" s="248">
        <f t="shared" ref="AB54:AB119" si="45">SUM(Z54:AA54)</f>
        <v>0</v>
      </c>
      <c r="AC54" s="85">
        <f>SUM(Z54:AA54)</f>
        <v>0</v>
      </c>
    </row>
    <row r="55" spans="1:31" ht="30.95" customHeight="1" thickBot="1" x14ac:dyDescent="0.3">
      <c r="A55" s="461"/>
      <c r="B55" s="462"/>
      <c r="C55" s="462"/>
      <c r="D55" s="462"/>
      <c r="E55" s="462"/>
      <c r="F55" s="463"/>
      <c r="G55" s="240">
        <f t="shared" ref="G55:X55" si="46">SUM(G50:G54)</f>
        <v>0</v>
      </c>
      <c r="H55" s="241">
        <f t="shared" si="46"/>
        <v>0</v>
      </c>
      <c r="I55" s="241">
        <f t="shared" si="46"/>
        <v>0</v>
      </c>
      <c r="J55" s="241">
        <f t="shared" si="46"/>
        <v>0</v>
      </c>
      <c r="K55" s="241">
        <f t="shared" si="46"/>
        <v>0</v>
      </c>
      <c r="L55" s="241">
        <f t="shared" si="46"/>
        <v>0</v>
      </c>
      <c r="M55" s="241">
        <f t="shared" si="46"/>
        <v>0</v>
      </c>
      <c r="N55" s="241">
        <f t="shared" si="46"/>
        <v>0</v>
      </c>
      <c r="O55" s="241">
        <f t="shared" si="46"/>
        <v>0</v>
      </c>
      <c r="P55" s="241">
        <f t="shared" si="46"/>
        <v>0</v>
      </c>
      <c r="Q55" s="241">
        <f t="shared" si="46"/>
        <v>0</v>
      </c>
      <c r="R55" s="241">
        <f t="shared" si="46"/>
        <v>0</v>
      </c>
      <c r="S55" s="241">
        <f t="shared" si="46"/>
        <v>0</v>
      </c>
      <c r="T55" s="241">
        <f t="shared" si="46"/>
        <v>0</v>
      </c>
      <c r="U55" s="241">
        <f t="shared" si="46"/>
        <v>0</v>
      </c>
      <c r="V55" s="241">
        <f t="shared" si="46"/>
        <v>0</v>
      </c>
      <c r="W55" s="241">
        <f t="shared" si="46"/>
        <v>0</v>
      </c>
      <c r="X55" s="242">
        <f t="shared" si="46"/>
        <v>0</v>
      </c>
      <c r="Y55" s="243"/>
      <c r="Z55" s="241">
        <f>SUM(Z50:Z54)</f>
        <v>0</v>
      </c>
      <c r="AA55" s="241">
        <f>SUM(AA50:AA54)</f>
        <v>0</v>
      </c>
      <c r="AB55" s="122">
        <f t="shared" si="45"/>
        <v>0</v>
      </c>
      <c r="AC55" s="85">
        <f t="shared" ref="AC55:AC70" si="47">SUM(Z55:AA55)</f>
        <v>0</v>
      </c>
    </row>
    <row r="56" spans="1:31" ht="30.95" customHeight="1" thickBot="1" x14ac:dyDescent="0.3">
      <c r="A56" s="316" t="s">
        <v>36</v>
      </c>
      <c r="B56" s="317" t="s">
        <v>44</v>
      </c>
      <c r="C56" s="317" t="s">
        <v>108</v>
      </c>
      <c r="D56" s="318" t="s">
        <v>107</v>
      </c>
      <c r="E56" s="319">
        <v>3000000000</v>
      </c>
      <c r="F56" s="320" t="s">
        <v>15</v>
      </c>
      <c r="G56" s="31"/>
      <c r="H56" s="32"/>
      <c r="I56" s="232">
        <f>SUM(G56:H56)</f>
        <v>0</v>
      </c>
      <c r="J56" s="18"/>
      <c r="K56" s="33"/>
      <c r="L56" s="233">
        <f>SUM(J56:K56)</f>
        <v>0</v>
      </c>
      <c r="M56" s="34"/>
      <c r="N56" s="33"/>
      <c r="O56" s="232">
        <f>SUM(M56:N56)</f>
        <v>0</v>
      </c>
      <c r="P56" s="36"/>
      <c r="Q56" s="33"/>
      <c r="R56" s="233">
        <f>SUM(P56:Q56)</f>
        <v>0</v>
      </c>
      <c r="S56" s="34"/>
      <c r="T56" s="33"/>
      <c r="U56" s="232">
        <f>SUM(S56:T56)</f>
        <v>0</v>
      </c>
      <c r="V56" s="36"/>
      <c r="W56" s="33"/>
      <c r="X56" s="234">
        <f>SUM(V56:W56)</f>
        <v>0</v>
      </c>
      <c r="Y56" s="366"/>
      <c r="Z56" s="235">
        <f>SUM(I56,O56,U56)</f>
        <v>0</v>
      </c>
      <c r="AA56" s="235">
        <f>SUM(L56,R56,X56)</f>
        <v>0</v>
      </c>
      <c r="AB56" s="122">
        <f t="shared" si="45"/>
        <v>0</v>
      </c>
      <c r="AC56" s="85">
        <f t="shared" si="47"/>
        <v>0</v>
      </c>
    </row>
    <row r="57" spans="1:31" ht="30.95" customHeight="1" thickBot="1" x14ac:dyDescent="0.3">
      <c r="A57" s="337" t="s">
        <v>36</v>
      </c>
      <c r="B57" s="329" t="s">
        <v>44</v>
      </c>
      <c r="C57" s="329" t="s">
        <v>108</v>
      </c>
      <c r="D57" s="322" t="s">
        <v>50</v>
      </c>
      <c r="E57" s="321" t="s">
        <v>208</v>
      </c>
      <c r="F57" s="323" t="s">
        <v>15</v>
      </c>
      <c r="G57" s="31"/>
      <c r="H57" s="32"/>
      <c r="I57" s="232">
        <f>SUM(G57:H57)</f>
        <v>0</v>
      </c>
      <c r="J57" s="18"/>
      <c r="K57" s="33"/>
      <c r="L57" s="233">
        <f>SUM(J57:K57)</f>
        <v>0</v>
      </c>
      <c r="M57" s="34"/>
      <c r="N57" s="33"/>
      <c r="O57" s="232">
        <f>SUM(M57:N57)</f>
        <v>0</v>
      </c>
      <c r="P57" s="36"/>
      <c r="Q57" s="33"/>
      <c r="R57" s="233">
        <f>SUM(P57:Q57)</f>
        <v>0</v>
      </c>
      <c r="S57" s="34"/>
      <c r="T57" s="33"/>
      <c r="U57" s="232">
        <f>SUM(S57:T57)</f>
        <v>0</v>
      </c>
      <c r="V57" s="36"/>
      <c r="W57" s="33"/>
      <c r="X57" s="234">
        <f>SUM(V57:W57)</f>
        <v>0</v>
      </c>
      <c r="Y57" s="366"/>
      <c r="Z57" s="235">
        <f>SUM(I57,O57,U57)</f>
        <v>0</v>
      </c>
      <c r="AA57" s="235">
        <f>SUM(L57,R57,X57)</f>
        <v>0</v>
      </c>
      <c r="AB57" s="122">
        <f t="shared" si="45"/>
        <v>0</v>
      </c>
      <c r="AC57" s="85">
        <f t="shared" si="47"/>
        <v>0</v>
      </c>
    </row>
    <row r="58" spans="1:31" ht="30.95" customHeight="1" thickBot="1" x14ac:dyDescent="0.3">
      <c r="A58" s="337" t="s">
        <v>36</v>
      </c>
      <c r="B58" s="329" t="s">
        <v>44</v>
      </c>
      <c r="C58" s="329" t="s">
        <v>108</v>
      </c>
      <c r="D58" s="340" t="s">
        <v>140</v>
      </c>
      <c r="E58" s="321" t="s">
        <v>211</v>
      </c>
      <c r="F58" s="323" t="s">
        <v>15</v>
      </c>
      <c r="G58" s="31"/>
      <c r="H58" s="32"/>
      <c r="I58" s="232">
        <f>SUM(G58:H58)</f>
        <v>0</v>
      </c>
      <c r="J58" s="18"/>
      <c r="K58" s="33"/>
      <c r="L58" s="233">
        <f>SUM(J58:K58)</f>
        <v>0</v>
      </c>
      <c r="M58" s="34"/>
      <c r="N58" s="33"/>
      <c r="O58" s="232">
        <f>SUM(M58:N58)</f>
        <v>0</v>
      </c>
      <c r="P58" s="36"/>
      <c r="Q58" s="33"/>
      <c r="R58" s="233">
        <f>SUM(P58:Q58)</f>
        <v>0</v>
      </c>
      <c r="S58" s="34"/>
      <c r="T58" s="33"/>
      <c r="U58" s="232">
        <f>SUM(S58:T58)</f>
        <v>0</v>
      </c>
      <c r="V58" s="36"/>
      <c r="W58" s="33"/>
      <c r="X58" s="234">
        <f>SUM(V58:W58)</f>
        <v>0</v>
      </c>
      <c r="Y58" s="366"/>
      <c r="Z58" s="235">
        <f>SUM(I58,O58,U58)</f>
        <v>0</v>
      </c>
      <c r="AA58" s="235">
        <f>SUM(L58,R58,X58)</f>
        <v>0</v>
      </c>
      <c r="AB58" s="122">
        <f t="shared" si="45"/>
        <v>0</v>
      </c>
      <c r="AC58" s="85">
        <f t="shared" si="47"/>
        <v>0</v>
      </c>
    </row>
    <row r="59" spans="1:31" ht="30.95" customHeight="1" thickBot="1" x14ac:dyDescent="0.3">
      <c r="A59" s="325" t="s">
        <v>36</v>
      </c>
      <c r="B59" s="326" t="s">
        <v>44</v>
      </c>
      <c r="C59" s="338" t="s">
        <v>108</v>
      </c>
      <c r="D59" s="327" t="s">
        <v>83</v>
      </c>
      <c r="E59" s="339" t="s">
        <v>190</v>
      </c>
      <c r="F59" s="328" t="s">
        <v>15</v>
      </c>
      <c r="G59" s="31"/>
      <c r="H59" s="32"/>
      <c r="I59" s="232">
        <f>SUM(G59:H59)</f>
        <v>0</v>
      </c>
      <c r="J59" s="18"/>
      <c r="K59" s="33"/>
      <c r="L59" s="233">
        <f>SUM(J59:K59)</f>
        <v>0</v>
      </c>
      <c r="M59" s="34"/>
      <c r="N59" s="33"/>
      <c r="O59" s="232">
        <f>SUM(M59:N59)</f>
        <v>0</v>
      </c>
      <c r="P59" s="36"/>
      <c r="Q59" s="33"/>
      <c r="R59" s="233">
        <f>SUM(P59:Q59)</f>
        <v>0</v>
      </c>
      <c r="S59" s="34"/>
      <c r="T59" s="33"/>
      <c r="U59" s="232">
        <f>SUM(S59:T59)</f>
        <v>0</v>
      </c>
      <c r="V59" s="36"/>
      <c r="W59" s="33"/>
      <c r="X59" s="234">
        <f>SUM(V59:W59)</f>
        <v>0</v>
      </c>
      <c r="Y59" s="366"/>
      <c r="Z59" s="235">
        <f>SUM(I59,O59,U59)</f>
        <v>0</v>
      </c>
      <c r="AA59" s="235">
        <f>SUM(L59,R59,X59)</f>
        <v>0</v>
      </c>
      <c r="AB59" s="122">
        <f t="shared" si="45"/>
        <v>0</v>
      </c>
      <c r="AC59" s="85">
        <f t="shared" si="47"/>
        <v>0</v>
      </c>
    </row>
    <row r="60" spans="1:31" ht="30.95" customHeight="1" thickBot="1" x14ac:dyDescent="0.3">
      <c r="A60" s="461"/>
      <c r="B60" s="462"/>
      <c r="C60" s="462"/>
      <c r="D60" s="462"/>
      <c r="E60" s="462"/>
      <c r="F60" s="463"/>
      <c r="G60" s="240">
        <f>SUM(G56:G59)</f>
        <v>0</v>
      </c>
      <c r="H60" s="241">
        <f>SUM(H56:H59)</f>
        <v>0</v>
      </c>
      <c r="I60" s="241">
        <f t="shared" ref="I60" si="48">SUM(I56:I59)</f>
        <v>0</v>
      </c>
      <c r="J60" s="241">
        <f t="shared" ref="J60" si="49">SUM(J56:J59)</f>
        <v>0</v>
      </c>
      <c r="K60" s="241">
        <f t="shared" ref="K60" si="50">SUM(K56:K59)</f>
        <v>0</v>
      </c>
      <c r="L60" s="241">
        <f t="shared" ref="L60" si="51">SUM(L56:L59)</f>
        <v>0</v>
      </c>
      <c r="M60" s="241">
        <f t="shared" ref="M60" si="52">SUM(M56:M59)</f>
        <v>0</v>
      </c>
      <c r="N60" s="241">
        <f t="shared" ref="N60" si="53">SUM(N56:N59)</f>
        <v>0</v>
      </c>
      <c r="O60" s="241">
        <f t="shared" ref="O60" si="54">SUM(O56:O59)</f>
        <v>0</v>
      </c>
      <c r="P60" s="241">
        <f t="shared" ref="P60" si="55">SUM(P56:P59)</f>
        <v>0</v>
      </c>
      <c r="Q60" s="241">
        <f t="shared" ref="Q60" si="56">SUM(Q56:Q59)</f>
        <v>0</v>
      </c>
      <c r="R60" s="241">
        <f t="shared" ref="R60" si="57">SUM(R56:R59)</f>
        <v>0</v>
      </c>
      <c r="S60" s="241">
        <f t="shared" ref="S60" si="58">SUM(S56:S59)</f>
        <v>0</v>
      </c>
      <c r="T60" s="241">
        <f t="shared" ref="T60" si="59">SUM(T56:T59)</f>
        <v>0</v>
      </c>
      <c r="U60" s="241">
        <f t="shared" ref="U60" si="60">SUM(U56:U59)</f>
        <v>0</v>
      </c>
      <c r="V60" s="241">
        <f t="shared" ref="V60" si="61">SUM(V56:V59)</f>
        <v>0</v>
      </c>
      <c r="W60" s="241">
        <f t="shared" ref="W60" si="62">SUM(W56:W59)</f>
        <v>0</v>
      </c>
      <c r="X60" s="242">
        <f t="shared" ref="X60" si="63">SUM(X56:X59)</f>
        <v>0</v>
      </c>
      <c r="Y60" s="243"/>
      <c r="Z60" s="241">
        <f t="shared" ref="Z60" si="64">SUM(Z56:Z59)</f>
        <v>0</v>
      </c>
      <c r="AA60" s="241">
        <f t="shared" ref="AA60" si="65">SUM(AA56:AA59)</f>
        <v>0</v>
      </c>
      <c r="AB60" s="122">
        <f t="shared" si="45"/>
        <v>0</v>
      </c>
      <c r="AC60" s="85">
        <f t="shared" si="47"/>
        <v>0</v>
      </c>
    </row>
    <row r="61" spans="1:31" ht="30.95" customHeight="1" thickBot="1" x14ac:dyDescent="0.3">
      <c r="A61" s="316" t="s">
        <v>36</v>
      </c>
      <c r="B61" s="317" t="s">
        <v>45</v>
      </c>
      <c r="C61" s="317" t="s">
        <v>97</v>
      </c>
      <c r="D61" s="318" t="s">
        <v>107</v>
      </c>
      <c r="E61" s="319">
        <v>3000000000</v>
      </c>
      <c r="F61" s="320" t="s">
        <v>15</v>
      </c>
      <c r="G61" s="37"/>
      <c r="H61" s="38"/>
      <c r="I61" s="232">
        <f>SUM(G61:H61)</f>
        <v>0</v>
      </c>
      <c r="J61" s="18"/>
      <c r="K61" s="33"/>
      <c r="L61" s="233">
        <f>SUM(J61:K61)</f>
        <v>0</v>
      </c>
      <c r="M61" s="34"/>
      <c r="N61" s="33"/>
      <c r="O61" s="232">
        <f>SUM(M61:N61)</f>
        <v>0</v>
      </c>
      <c r="P61" s="36"/>
      <c r="Q61" s="33"/>
      <c r="R61" s="233">
        <f>SUM(P61:Q61)</f>
        <v>0</v>
      </c>
      <c r="S61" s="34"/>
      <c r="T61" s="33"/>
      <c r="U61" s="232">
        <f>SUM(S61:T61)</f>
        <v>0</v>
      </c>
      <c r="V61" s="36"/>
      <c r="W61" s="33"/>
      <c r="X61" s="234">
        <f>SUM(V61:W61)</f>
        <v>0</v>
      </c>
      <c r="Y61" s="366"/>
      <c r="Z61" s="235">
        <f>SUM(I61,O61,U61)</f>
        <v>0</v>
      </c>
      <c r="AA61" s="235">
        <f>SUM(L61,R61,X61)</f>
        <v>0</v>
      </c>
      <c r="AB61" s="122">
        <f t="shared" si="45"/>
        <v>0</v>
      </c>
      <c r="AC61" s="85">
        <f t="shared" si="47"/>
        <v>0</v>
      </c>
    </row>
    <row r="62" spans="1:31" ht="30.95" customHeight="1" thickBot="1" x14ac:dyDescent="0.3">
      <c r="A62" s="337" t="s">
        <v>36</v>
      </c>
      <c r="B62" s="329" t="s">
        <v>45</v>
      </c>
      <c r="C62" s="329" t="s">
        <v>97</v>
      </c>
      <c r="D62" s="322" t="s">
        <v>83</v>
      </c>
      <c r="E62" s="321" t="s">
        <v>190</v>
      </c>
      <c r="F62" s="323" t="s">
        <v>15</v>
      </c>
      <c r="G62" s="37"/>
      <c r="H62" s="38"/>
      <c r="I62" s="232">
        <f>SUM(G62:H62)</f>
        <v>0</v>
      </c>
      <c r="J62" s="18"/>
      <c r="K62" s="33"/>
      <c r="L62" s="233">
        <f>SUM(J62:K62)</f>
        <v>0</v>
      </c>
      <c r="M62" s="34"/>
      <c r="N62" s="33"/>
      <c r="O62" s="232">
        <f>SUM(M62:N62)</f>
        <v>0</v>
      </c>
      <c r="P62" s="36"/>
      <c r="Q62" s="33"/>
      <c r="R62" s="233">
        <f>SUM(P62:Q62)</f>
        <v>0</v>
      </c>
      <c r="S62" s="34"/>
      <c r="T62" s="33"/>
      <c r="U62" s="232">
        <f>SUM(S62:T62)</f>
        <v>0</v>
      </c>
      <c r="V62" s="36"/>
      <c r="W62" s="33"/>
      <c r="X62" s="234">
        <f>SUM(V62:W62)</f>
        <v>0</v>
      </c>
      <c r="Y62" s="366"/>
      <c r="Z62" s="235">
        <f>SUM(I62,O62,U62)</f>
        <v>0</v>
      </c>
      <c r="AA62" s="235">
        <f>SUM(L62,R62,X62)</f>
        <v>0</v>
      </c>
      <c r="AB62" s="122">
        <f t="shared" si="45"/>
        <v>0</v>
      </c>
      <c r="AC62" s="85">
        <f t="shared" si="47"/>
        <v>0</v>
      </c>
    </row>
    <row r="63" spans="1:31" ht="30.95" customHeight="1" thickBot="1" x14ac:dyDescent="0.3">
      <c r="A63" s="325" t="s">
        <v>36</v>
      </c>
      <c r="B63" s="326" t="s">
        <v>45</v>
      </c>
      <c r="C63" s="338" t="s">
        <v>97</v>
      </c>
      <c r="D63" s="327" t="s">
        <v>50</v>
      </c>
      <c r="E63" s="339" t="s">
        <v>208</v>
      </c>
      <c r="F63" s="328" t="s">
        <v>15</v>
      </c>
      <c r="G63" s="31"/>
      <c r="H63" s="32"/>
      <c r="I63" s="232">
        <f>SUM(G63:H63)</f>
        <v>0</v>
      </c>
      <c r="J63" s="18"/>
      <c r="K63" s="33"/>
      <c r="L63" s="233">
        <f>SUM(J63:K63)</f>
        <v>0</v>
      </c>
      <c r="M63" s="34"/>
      <c r="N63" s="33"/>
      <c r="O63" s="232">
        <f>SUM(M63:N63)</f>
        <v>0</v>
      </c>
      <c r="P63" s="36"/>
      <c r="Q63" s="33"/>
      <c r="R63" s="233">
        <f>SUM(P63:Q63)</f>
        <v>0</v>
      </c>
      <c r="S63" s="36"/>
      <c r="T63" s="33"/>
      <c r="U63" s="232">
        <f>SUM(S63:T63)</f>
        <v>0</v>
      </c>
      <c r="V63" s="36"/>
      <c r="W63" s="33"/>
      <c r="X63" s="234">
        <f>SUM(V63:W63)</f>
        <v>0</v>
      </c>
      <c r="Y63" s="366"/>
      <c r="Z63" s="235">
        <f>SUM(I63,O63,U63)</f>
        <v>0</v>
      </c>
      <c r="AA63" s="235">
        <f>SUM(L63,R63,X63)</f>
        <v>0</v>
      </c>
      <c r="AB63" s="122">
        <f t="shared" si="45"/>
        <v>0</v>
      </c>
      <c r="AC63" s="85">
        <f t="shared" si="47"/>
        <v>0</v>
      </c>
    </row>
    <row r="64" spans="1:31" ht="30.95" customHeight="1" thickBot="1" x14ac:dyDescent="0.3">
      <c r="A64" s="461"/>
      <c r="B64" s="462"/>
      <c r="C64" s="462"/>
      <c r="D64" s="462"/>
      <c r="E64" s="462"/>
      <c r="F64" s="463"/>
      <c r="G64" s="240">
        <f>SUM(G61:G63)</f>
        <v>0</v>
      </c>
      <c r="H64" s="241">
        <f>SUM(H61:H63)</f>
        <v>0</v>
      </c>
      <c r="I64" s="241">
        <f t="shared" ref="I64:AA64" si="66">SUM(I61:I63)</f>
        <v>0</v>
      </c>
      <c r="J64" s="241">
        <f t="shared" si="66"/>
        <v>0</v>
      </c>
      <c r="K64" s="241">
        <f t="shared" si="66"/>
        <v>0</v>
      </c>
      <c r="L64" s="241">
        <f t="shared" si="66"/>
        <v>0</v>
      </c>
      <c r="M64" s="241">
        <f t="shared" si="66"/>
        <v>0</v>
      </c>
      <c r="N64" s="241">
        <f t="shared" si="66"/>
        <v>0</v>
      </c>
      <c r="O64" s="241">
        <f t="shared" si="66"/>
        <v>0</v>
      </c>
      <c r="P64" s="241">
        <f t="shared" si="66"/>
        <v>0</v>
      </c>
      <c r="Q64" s="241">
        <f t="shared" si="66"/>
        <v>0</v>
      </c>
      <c r="R64" s="241">
        <f t="shared" si="66"/>
        <v>0</v>
      </c>
      <c r="S64" s="241">
        <f t="shared" si="66"/>
        <v>0</v>
      </c>
      <c r="T64" s="241">
        <f t="shared" si="66"/>
        <v>0</v>
      </c>
      <c r="U64" s="241">
        <f t="shared" si="66"/>
        <v>0</v>
      </c>
      <c r="V64" s="241">
        <f t="shared" si="66"/>
        <v>0</v>
      </c>
      <c r="W64" s="241">
        <f t="shared" si="66"/>
        <v>0</v>
      </c>
      <c r="X64" s="242">
        <f t="shared" si="66"/>
        <v>0</v>
      </c>
      <c r="Y64" s="243"/>
      <c r="Z64" s="241">
        <f t="shared" si="66"/>
        <v>0</v>
      </c>
      <c r="AA64" s="241">
        <f t="shared" si="66"/>
        <v>0</v>
      </c>
      <c r="AB64" s="122">
        <f t="shared" si="45"/>
        <v>0</v>
      </c>
      <c r="AC64" s="85">
        <f t="shared" si="47"/>
        <v>0</v>
      </c>
    </row>
    <row r="65" spans="1:29" ht="30.95" customHeight="1" thickBot="1" x14ac:dyDescent="0.3">
      <c r="A65" s="316" t="s">
        <v>36</v>
      </c>
      <c r="B65" s="317" t="s">
        <v>135</v>
      </c>
      <c r="C65" s="317" t="s">
        <v>136</v>
      </c>
      <c r="D65" s="318" t="s">
        <v>107</v>
      </c>
      <c r="E65" s="319">
        <v>3000000000</v>
      </c>
      <c r="F65" s="347" t="s">
        <v>15</v>
      </c>
      <c r="G65" s="31"/>
      <c r="H65" s="32"/>
      <c r="I65" s="232">
        <f>SUM(G65:H65)</f>
        <v>0</v>
      </c>
      <c r="J65" s="18"/>
      <c r="K65" s="33"/>
      <c r="L65" s="233">
        <f>SUM(J65:K65)</f>
        <v>0</v>
      </c>
      <c r="M65" s="34"/>
      <c r="N65" s="33"/>
      <c r="O65" s="232">
        <f>SUM(M65:N65)</f>
        <v>0</v>
      </c>
      <c r="P65" s="36"/>
      <c r="Q65" s="33"/>
      <c r="R65" s="233">
        <f>SUM(P65:Q65)</f>
        <v>0</v>
      </c>
      <c r="S65" s="34"/>
      <c r="T65" s="33"/>
      <c r="U65" s="232">
        <f>SUM(S65:T65)</f>
        <v>0</v>
      </c>
      <c r="V65" s="36"/>
      <c r="W65" s="35"/>
      <c r="X65" s="234">
        <f>SUM(V65:W65)</f>
        <v>0</v>
      </c>
      <c r="Y65" s="366"/>
      <c r="Z65" s="235">
        <f>SUM(I65,O65,U65)</f>
        <v>0</v>
      </c>
      <c r="AA65" s="235">
        <f>SUM(L65,R65,X65)</f>
        <v>0</v>
      </c>
      <c r="AB65" s="122">
        <f t="shared" si="45"/>
        <v>0</v>
      </c>
      <c r="AC65" s="85">
        <f t="shared" si="47"/>
        <v>0</v>
      </c>
    </row>
    <row r="66" spans="1:29" ht="30.95" customHeight="1" thickBot="1" x14ac:dyDescent="0.3">
      <c r="A66" s="337" t="s">
        <v>36</v>
      </c>
      <c r="B66" s="329" t="s">
        <v>135</v>
      </c>
      <c r="C66" s="329" t="s">
        <v>136</v>
      </c>
      <c r="D66" s="322" t="s">
        <v>141</v>
      </c>
      <c r="E66" s="383" t="s">
        <v>212</v>
      </c>
      <c r="F66" s="343" t="s">
        <v>15</v>
      </c>
      <c r="G66" s="31"/>
      <c r="H66" s="32"/>
      <c r="I66" s="232">
        <f>SUM(G66:H66)</f>
        <v>0</v>
      </c>
      <c r="J66" s="18"/>
      <c r="K66" s="33"/>
      <c r="L66" s="233">
        <f>SUM(J66:K66)</f>
        <v>0</v>
      </c>
      <c r="M66" s="34"/>
      <c r="N66" s="33"/>
      <c r="O66" s="232">
        <f>SUM(M66:N66)</f>
        <v>0</v>
      </c>
      <c r="P66" s="36"/>
      <c r="Q66" s="33"/>
      <c r="R66" s="233">
        <f>SUM(P66:Q66)</f>
        <v>0</v>
      </c>
      <c r="S66" s="34"/>
      <c r="T66" s="33"/>
      <c r="U66" s="232">
        <f>SUM(S66:T66)</f>
        <v>0</v>
      </c>
      <c r="V66" s="18"/>
      <c r="W66" s="33"/>
      <c r="X66" s="234">
        <f>SUM(V66:W66)</f>
        <v>0</v>
      </c>
      <c r="Y66" s="366"/>
      <c r="Z66" s="235">
        <f>SUM(I66,O66,U66)</f>
        <v>0</v>
      </c>
      <c r="AA66" s="235">
        <f>SUM(L66,R66,X66)</f>
        <v>0</v>
      </c>
      <c r="AB66" s="122">
        <f t="shared" si="45"/>
        <v>0</v>
      </c>
      <c r="AC66" s="85">
        <f t="shared" si="47"/>
        <v>0</v>
      </c>
    </row>
    <row r="67" spans="1:29" ht="30.95" customHeight="1" thickBot="1" x14ac:dyDescent="0.3">
      <c r="A67" s="325" t="s">
        <v>36</v>
      </c>
      <c r="B67" s="326" t="s">
        <v>135</v>
      </c>
      <c r="C67" s="326" t="s">
        <v>136</v>
      </c>
      <c r="D67" s="327" t="s">
        <v>46</v>
      </c>
      <c r="E67" s="321" t="s">
        <v>192</v>
      </c>
      <c r="F67" s="344" t="s">
        <v>15</v>
      </c>
      <c r="G67" s="31"/>
      <c r="H67" s="32"/>
      <c r="I67" s="232">
        <f>SUM(G67:H67)</f>
        <v>0</v>
      </c>
      <c r="J67" s="18"/>
      <c r="K67" s="33"/>
      <c r="L67" s="233">
        <f>SUM(J67:K67)</f>
        <v>0</v>
      </c>
      <c r="M67" s="34"/>
      <c r="N67" s="33"/>
      <c r="O67" s="232">
        <f>SUM(M67:N67)</f>
        <v>0</v>
      </c>
      <c r="P67" s="36"/>
      <c r="Q67" s="33"/>
      <c r="R67" s="233">
        <f>SUM(P67:Q67)</f>
        <v>0</v>
      </c>
      <c r="S67" s="34"/>
      <c r="T67" s="33"/>
      <c r="U67" s="232">
        <f>SUM(S67:T67)</f>
        <v>0</v>
      </c>
      <c r="V67" s="36"/>
      <c r="W67" s="33"/>
      <c r="X67" s="234">
        <f>SUM(V67:W67)</f>
        <v>0</v>
      </c>
      <c r="Y67" s="366"/>
      <c r="Z67" s="235">
        <f>SUM(I67,O67,U67)</f>
        <v>0</v>
      </c>
      <c r="AA67" s="235">
        <f>SUM(L67,R67,X67)</f>
        <v>0</v>
      </c>
      <c r="AB67" s="122">
        <f t="shared" si="45"/>
        <v>0</v>
      </c>
      <c r="AC67" s="85">
        <f t="shared" si="47"/>
        <v>0</v>
      </c>
    </row>
    <row r="68" spans="1:29" ht="30.95" customHeight="1" thickBot="1" x14ac:dyDescent="0.3">
      <c r="A68" s="325" t="s">
        <v>36</v>
      </c>
      <c r="B68" s="326" t="s">
        <v>135</v>
      </c>
      <c r="C68" s="326" t="s">
        <v>136</v>
      </c>
      <c r="D68" s="345" t="s">
        <v>139</v>
      </c>
      <c r="E68" s="339" t="s">
        <v>193</v>
      </c>
      <c r="F68" s="344" t="s">
        <v>15</v>
      </c>
      <c r="G68" s="31"/>
      <c r="H68" s="32"/>
      <c r="I68" s="232">
        <f>SUM(G68:H68)</f>
        <v>0</v>
      </c>
      <c r="J68" s="39"/>
      <c r="K68" s="40"/>
      <c r="L68" s="233">
        <f>SUM(J68:K68)</f>
        <v>0</v>
      </c>
      <c r="M68" s="41"/>
      <c r="N68" s="40"/>
      <c r="O68" s="232">
        <f>SUM(M68:N68)</f>
        <v>0</v>
      </c>
      <c r="P68" s="39"/>
      <c r="Q68" s="40"/>
      <c r="R68" s="233">
        <f>SUM(P68:Q68)</f>
        <v>0</v>
      </c>
      <c r="S68" s="41"/>
      <c r="T68" s="40"/>
      <c r="U68" s="232">
        <f>SUM(S68:T68)</f>
        <v>0</v>
      </c>
      <c r="V68" s="39"/>
      <c r="W68" s="40"/>
      <c r="X68" s="234">
        <f>SUM(V68:W68)</f>
        <v>0</v>
      </c>
      <c r="Y68" s="366"/>
      <c r="Z68" s="235">
        <f>SUM(I68,O68,U68)</f>
        <v>0</v>
      </c>
      <c r="AA68" s="235">
        <f>SUM(L68,R68,X68)</f>
        <v>0</v>
      </c>
      <c r="AB68" s="122">
        <f t="shared" si="45"/>
        <v>0</v>
      </c>
      <c r="AC68" s="85">
        <f t="shared" si="47"/>
        <v>0</v>
      </c>
    </row>
    <row r="69" spans="1:29" ht="30.95" customHeight="1" thickBot="1" x14ac:dyDescent="0.3">
      <c r="A69" s="461"/>
      <c r="B69" s="462"/>
      <c r="C69" s="462"/>
      <c r="D69" s="462"/>
      <c r="E69" s="462"/>
      <c r="F69" s="463"/>
      <c r="G69" s="240">
        <f t="shared" ref="G69:X69" si="67">SUM(G65:G68)</f>
        <v>0</v>
      </c>
      <c r="H69" s="241">
        <f t="shared" si="67"/>
        <v>0</v>
      </c>
      <c r="I69" s="241">
        <f t="shared" si="67"/>
        <v>0</v>
      </c>
      <c r="J69" s="241">
        <f t="shared" si="67"/>
        <v>0</v>
      </c>
      <c r="K69" s="241">
        <f t="shared" si="67"/>
        <v>0</v>
      </c>
      <c r="L69" s="241">
        <f t="shared" si="67"/>
        <v>0</v>
      </c>
      <c r="M69" s="241">
        <f t="shared" si="67"/>
        <v>0</v>
      </c>
      <c r="N69" s="241">
        <f t="shared" si="67"/>
        <v>0</v>
      </c>
      <c r="O69" s="241">
        <f t="shared" si="67"/>
        <v>0</v>
      </c>
      <c r="P69" s="241">
        <f t="shared" si="67"/>
        <v>0</v>
      </c>
      <c r="Q69" s="241">
        <f t="shared" si="67"/>
        <v>0</v>
      </c>
      <c r="R69" s="241">
        <f t="shared" si="67"/>
        <v>0</v>
      </c>
      <c r="S69" s="241">
        <f t="shared" si="67"/>
        <v>0</v>
      </c>
      <c r="T69" s="241">
        <f t="shared" si="67"/>
        <v>0</v>
      </c>
      <c r="U69" s="241">
        <f t="shared" si="67"/>
        <v>0</v>
      </c>
      <c r="V69" s="241">
        <f t="shared" si="67"/>
        <v>0</v>
      </c>
      <c r="W69" s="241">
        <f t="shared" si="67"/>
        <v>0</v>
      </c>
      <c r="X69" s="242">
        <f t="shared" si="67"/>
        <v>0</v>
      </c>
      <c r="Y69" s="243"/>
      <c r="Z69" s="241">
        <f>SUM(Z65:Z68)</f>
        <v>0</v>
      </c>
      <c r="AA69" s="241">
        <f>SUM(AA65:AA68)</f>
        <v>0</v>
      </c>
      <c r="AB69" s="122">
        <f t="shared" si="45"/>
        <v>0</v>
      </c>
      <c r="AC69" s="85">
        <f t="shared" si="47"/>
        <v>0</v>
      </c>
    </row>
    <row r="70" spans="1:29" ht="30.95" customHeight="1" thickBot="1" x14ac:dyDescent="0.3">
      <c r="A70" s="316" t="s">
        <v>36</v>
      </c>
      <c r="B70" s="317" t="s">
        <v>142</v>
      </c>
      <c r="C70" s="317" t="s">
        <v>143</v>
      </c>
      <c r="D70" s="318" t="s">
        <v>107</v>
      </c>
      <c r="E70" s="319">
        <v>3000000000</v>
      </c>
      <c r="F70" s="347" t="s">
        <v>15</v>
      </c>
      <c r="G70" s="31"/>
      <c r="H70" s="32"/>
      <c r="I70" s="232">
        <f>SUM(G70:H70)</f>
        <v>0</v>
      </c>
      <c r="J70" s="18"/>
      <c r="K70" s="33"/>
      <c r="L70" s="233">
        <f>SUM(J70:K70)</f>
        <v>0</v>
      </c>
      <c r="M70" s="34"/>
      <c r="N70" s="33"/>
      <c r="O70" s="232">
        <f>SUM(M70:N70)</f>
        <v>0</v>
      </c>
      <c r="P70" s="36"/>
      <c r="Q70" s="33"/>
      <c r="R70" s="233">
        <f>SUM(P70:Q70)</f>
        <v>0</v>
      </c>
      <c r="S70" s="34"/>
      <c r="T70" s="33"/>
      <c r="U70" s="232">
        <f>SUM(S70:T70)</f>
        <v>0</v>
      </c>
      <c r="V70" s="36"/>
      <c r="W70" s="33"/>
      <c r="X70" s="234">
        <f>SUM(V70:W70)</f>
        <v>0</v>
      </c>
      <c r="Y70" s="366"/>
      <c r="Z70" s="235">
        <f>SUM(I70,O70,U70)</f>
        <v>0</v>
      </c>
      <c r="AA70" s="235">
        <f>SUM(L70,R70,X70)</f>
        <v>0</v>
      </c>
      <c r="AB70" s="122">
        <f t="shared" si="45"/>
        <v>0</v>
      </c>
      <c r="AC70" s="85">
        <f t="shared" si="47"/>
        <v>0</v>
      </c>
    </row>
    <row r="71" spans="1:29" ht="30.95" customHeight="1" thickBot="1" x14ac:dyDescent="0.3">
      <c r="A71" s="337" t="s">
        <v>36</v>
      </c>
      <c r="B71" s="329" t="s">
        <v>142</v>
      </c>
      <c r="C71" s="329" t="s">
        <v>143</v>
      </c>
      <c r="D71" s="322" t="s">
        <v>150</v>
      </c>
      <c r="E71" s="377" t="s">
        <v>210</v>
      </c>
      <c r="F71" s="343" t="s">
        <v>15</v>
      </c>
      <c r="G71" s="31"/>
      <c r="H71" s="32"/>
      <c r="I71" s="232">
        <f>SUM(G71:H71)</f>
        <v>0</v>
      </c>
      <c r="J71" s="18"/>
      <c r="K71" s="33"/>
      <c r="L71" s="233">
        <f>SUM(J71:K71)</f>
        <v>0</v>
      </c>
      <c r="M71" s="34"/>
      <c r="N71" s="33"/>
      <c r="O71" s="232">
        <f>SUM(M71:N71)</f>
        <v>0</v>
      </c>
      <c r="P71" s="36"/>
      <c r="Q71" s="33"/>
      <c r="R71" s="233">
        <f>SUM(P71:Q71)</f>
        <v>0</v>
      </c>
      <c r="S71" s="34"/>
      <c r="T71" s="33"/>
      <c r="U71" s="232">
        <f>SUM(S71:T71)</f>
        <v>0</v>
      </c>
      <c r="V71" s="36"/>
      <c r="W71" s="33"/>
      <c r="X71" s="234">
        <f>SUM(V71:W71)</f>
        <v>0</v>
      </c>
      <c r="Y71" s="366"/>
      <c r="Z71" s="235">
        <f>SUM(I71,O71,U71)</f>
        <v>0</v>
      </c>
      <c r="AA71" s="235">
        <f>SUM(L71,R71,X71)</f>
        <v>0</v>
      </c>
      <c r="AB71" s="122">
        <f t="shared" si="45"/>
        <v>0</v>
      </c>
      <c r="AC71" s="85">
        <f>SUM(Z71:AA71)</f>
        <v>0</v>
      </c>
    </row>
    <row r="72" spans="1:29" ht="30.95" customHeight="1" thickBot="1" x14ac:dyDescent="0.3">
      <c r="A72" s="349" t="s">
        <v>36</v>
      </c>
      <c r="B72" s="339" t="s">
        <v>142</v>
      </c>
      <c r="C72" s="339" t="s">
        <v>143</v>
      </c>
      <c r="D72" s="345" t="s">
        <v>139</v>
      </c>
      <c r="E72" s="339" t="s">
        <v>193</v>
      </c>
      <c r="F72" s="350" t="s">
        <v>15</v>
      </c>
      <c r="G72" s="31"/>
      <c r="H72" s="32"/>
      <c r="I72" s="232">
        <f>SUM(G72:H72)</f>
        <v>0</v>
      </c>
      <c r="J72" s="18"/>
      <c r="K72" s="33"/>
      <c r="L72" s="233">
        <f>SUM(J72:K72)</f>
        <v>0</v>
      </c>
      <c r="M72" s="34"/>
      <c r="N72" s="35"/>
      <c r="O72" s="232">
        <f>SUM(M72:N72)</f>
        <v>0</v>
      </c>
      <c r="P72" s="36"/>
      <c r="Q72" s="35"/>
      <c r="R72" s="233">
        <f>SUM(P72:Q72)</f>
        <v>0</v>
      </c>
      <c r="S72" s="34"/>
      <c r="T72" s="35"/>
      <c r="U72" s="232">
        <f>SUM(S72:T72)</f>
        <v>0</v>
      </c>
      <c r="V72" s="36"/>
      <c r="W72" s="35"/>
      <c r="X72" s="250">
        <f>SUM(V72:W72)</f>
        <v>0</v>
      </c>
      <c r="Y72" s="366"/>
      <c r="Z72" s="235">
        <f>SUM(I72,O72,U72)</f>
        <v>0</v>
      </c>
      <c r="AA72" s="235">
        <f>SUM(L72,R72,X72)</f>
        <v>0</v>
      </c>
      <c r="AB72" s="122"/>
      <c r="AC72" s="69"/>
    </row>
    <row r="73" spans="1:29" ht="30.95" customHeight="1" thickBot="1" x14ac:dyDescent="0.3">
      <c r="A73" s="461"/>
      <c r="B73" s="462"/>
      <c r="C73" s="462"/>
      <c r="D73" s="462"/>
      <c r="E73" s="462"/>
      <c r="F73" s="463"/>
      <c r="G73" s="240">
        <f>SUM(G70:G72)</f>
        <v>0</v>
      </c>
      <c r="H73" s="241">
        <f>SUM(H70:H72)</f>
        <v>0</v>
      </c>
      <c r="I73" s="241">
        <f t="shared" ref="I73" si="68">SUM(I70:I72)</f>
        <v>0</v>
      </c>
      <c r="J73" s="241">
        <f t="shared" ref="J73" si="69">SUM(J70:J72)</f>
        <v>0</v>
      </c>
      <c r="K73" s="241">
        <f t="shared" ref="K73" si="70">SUM(K70:K72)</f>
        <v>0</v>
      </c>
      <c r="L73" s="241">
        <f t="shared" ref="L73" si="71">SUM(L70:L72)</f>
        <v>0</v>
      </c>
      <c r="M73" s="241">
        <f t="shared" ref="M73" si="72">SUM(M70:M72)</f>
        <v>0</v>
      </c>
      <c r="N73" s="241">
        <f t="shared" ref="N73" si="73">SUM(N70:N72)</f>
        <v>0</v>
      </c>
      <c r="O73" s="241">
        <f t="shared" ref="O73" si="74">SUM(O70:O72)</f>
        <v>0</v>
      </c>
      <c r="P73" s="241">
        <f t="shared" ref="P73" si="75">SUM(P70:P72)</f>
        <v>0</v>
      </c>
      <c r="Q73" s="241">
        <f t="shared" ref="Q73" si="76">SUM(Q70:Q72)</f>
        <v>0</v>
      </c>
      <c r="R73" s="241">
        <f t="shared" ref="R73" si="77">SUM(R70:R72)</f>
        <v>0</v>
      </c>
      <c r="S73" s="241">
        <f t="shared" ref="S73" si="78">SUM(S70:S72)</f>
        <v>0</v>
      </c>
      <c r="T73" s="241">
        <f t="shared" ref="T73" si="79">SUM(T70:T72)</f>
        <v>0</v>
      </c>
      <c r="U73" s="241">
        <f t="shared" ref="U73" si="80">SUM(U70:U72)</f>
        <v>0</v>
      </c>
      <c r="V73" s="241">
        <f t="shared" ref="V73" si="81">SUM(V70:V72)</f>
        <v>0</v>
      </c>
      <c r="W73" s="241">
        <f t="shared" ref="W73" si="82">SUM(W70:W72)</f>
        <v>0</v>
      </c>
      <c r="X73" s="242">
        <f t="shared" ref="X73" si="83">SUM(X70:X72)</f>
        <v>0</v>
      </c>
      <c r="Y73" s="243"/>
      <c r="Z73" s="241">
        <f t="shared" ref="Z73" si="84">SUM(Z70:Z72)</f>
        <v>0</v>
      </c>
      <c r="AA73" s="241">
        <f t="shared" ref="AA73" si="85">SUM(AA70:AA72)</f>
        <v>0</v>
      </c>
      <c r="AB73" s="122"/>
      <c r="AC73" s="69"/>
    </row>
    <row r="74" spans="1:29" ht="30.95" customHeight="1" thickBot="1" x14ac:dyDescent="0.3">
      <c r="A74" s="316" t="s">
        <v>36</v>
      </c>
      <c r="B74" s="317" t="s">
        <v>144</v>
      </c>
      <c r="C74" s="317" t="s">
        <v>145</v>
      </c>
      <c r="D74" s="318" t="s">
        <v>107</v>
      </c>
      <c r="E74" s="319">
        <v>3000000000</v>
      </c>
      <c r="F74" s="347" t="s">
        <v>15</v>
      </c>
      <c r="G74" s="31"/>
      <c r="H74" s="32"/>
      <c r="I74" s="232">
        <f>SUM(G74:H74)</f>
        <v>0</v>
      </c>
      <c r="J74" s="18"/>
      <c r="K74" s="33"/>
      <c r="L74" s="233">
        <f>SUM(J74:K74)</f>
        <v>0</v>
      </c>
      <c r="M74" s="34"/>
      <c r="N74" s="35"/>
      <c r="O74" s="232">
        <f>SUM(M74:N74)</f>
        <v>0</v>
      </c>
      <c r="P74" s="36"/>
      <c r="Q74" s="35"/>
      <c r="R74" s="233">
        <f>SUM(P74:Q74)</f>
        <v>0</v>
      </c>
      <c r="S74" s="34"/>
      <c r="T74" s="35"/>
      <c r="U74" s="232">
        <f>SUM(S74:T74)</f>
        <v>0</v>
      </c>
      <c r="V74" s="36"/>
      <c r="W74" s="35"/>
      <c r="X74" s="234">
        <f>SUM(V74:W74)</f>
        <v>0</v>
      </c>
      <c r="Y74" s="366"/>
      <c r="Z74" s="235">
        <f>SUM(I74,O74,U74)</f>
        <v>0</v>
      </c>
      <c r="AA74" s="235">
        <f>SUM(L74,R74,X74)</f>
        <v>0</v>
      </c>
      <c r="AB74" s="122">
        <f>SUM(Z72:AA74)</f>
        <v>0</v>
      </c>
      <c r="AC74" s="69"/>
    </row>
    <row r="75" spans="1:29" ht="30.95" customHeight="1" thickBot="1" x14ac:dyDescent="0.3">
      <c r="A75" s="337" t="s">
        <v>36</v>
      </c>
      <c r="B75" s="329" t="s">
        <v>144</v>
      </c>
      <c r="C75" s="329" t="s">
        <v>145</v>
      </c>
      <c r="D75" s="322" t="s">
        <v>48</v>
      </c>
      <c r="E75" s="377" t="s">
        <v>200</v>
      </c>
      <c r="F75" s="343" t="s">
        <v>15</v>
      </c>
      <c r="G75" s="37"/>
      <c r="H75" s="32"/>
      <c r="I75" s="232">
        <f>SUM(G75:H75)</f>
        <v>0</v>
      </c>
      <c r="J75" s="18"/>
      <c r="K75" s="33"/>
      <c r="L75" s="233">
        <f>SUM(J75:K75)</f>
        <v>0</v>
      </c>
      <c r="M75" s="34"/>
      <c r="N75" s="33"/>
      <c r="O75" s="232">
        <f>SUM(M75:N75)</f>
        <v>0</v>
      </c>
      <c r="P75" s="36"/>
      <c r="Q75" s="33"/>
      <c r="R75" s="233">
        <f>SUM(P75:Q75)</f>
        <v>0</v>
      </c>
      <c r="S75" s="34"/>
      <c r="T75" s="33"/>
      <c r="U75" s="232">
        <f>SUM(S75:T75)</f>
        <v>0</v>
      </c>
      <c r="V75" s="36"/>
      <c r="W75" s="33"/>
      <c r="X75" s="234">
        <f>SUM(V75:W75)</f>
        <v>0</v>
      </c>
      <c r="Y75" s="366"/>
      <c r="Z75" s="235">
        <f>SUM(I75,O75,U75)</f>
        <v>0</v>
      </c>
      <c r="AA75" s="235">
        <f>SUM(L75,R75,X75)</f>
        <v>0</v>
      </c>
      <c r="AB75" s="122">
        <f t="shared" si="45"/>
        <v>0</v>
      </c>
      <c r="AC75" s="85">
        <f>SUM(Z75:AA75)</f>
        <v>0</v>
      </c>
    </row>
    <row r="76" spans="1:29" ht="30.95" customHeight="1" thickBot="1" x14ac:dyDescent="0.3">
      <c r="A76" s="349" t="s">
        <v>36</v>
      </c>
      <c r="B76" s="339" t="s">
        <v>144</v>
      </c>
      <c r="C76" s="339" t="s">
        <v>145</v>
      </c>
      <c r="D76" s="345" t="s">
        <v>151</v>
      </c>
      <c r="E76" s="382" t="s">
        <v>213</v>
      </c>
      <c r="F76" s="350" t="s">
        <v>15</v>
      </c>
      <c r="G76" s="31"/>
      <c r="H76" s="32"/>
      <c r="I76" s="232">
        <f>SUM(G76:H76)</f>
        <v>0</v>
      </c>
      <c r="J76" s="18"/>
      <c r="K76" s="33"/>
      <c r="L76" s="233">
        <f>SUM(J76:K76)</f>
        <v>0</v>
      </c>
      <c r="M76" s="34"/>
      <c r="N76" s="33"/>
      <c r="O76" s="232">
        <f>SUM(M76:N76)</f>
        <v>0</v>
      </c>
      <c r="P76" s="36"/>
      <c r="Q76" s="33"/>
      <c r="R76" s="233">
        <f>SUM(P76:Q76)</f>
        <v>0</v>
      </c>
      <c r="S76" s="34"/>
      <c r="T76" s="33"/>
      <c r="U76" s="232">
        <f>SUM(S76:T76)</f>
        <v>0</v>
      </c>
      <c r="V76" s="36"/>
      <c r="W76" s="33"/>
      <c r="X76" s="234">
        <f>SUM(V76:W76)</f>
        <v>0</v>
      </c>
      <c r="Y76" s="366"/>
      <c r="Z76" s="235">
        <f>SUM(I76,O76,U76)</f>
        <v>0</v>
      </c>
      <c r="AA76" s="235">
        <f>SUM(L76,R76,X76)</f>
        <v>0</v>
      </c>
      <c r="AB76" s="122">
        <f t="shared" si="45"/>
        <v>0</v>
      </c>
      <c r="AC76" s="85">
        <f t="shared" ref="AC76:AC119" si="86">SUM(Z76:AA76)</f>
        <v>0</v>
      </c>
    </row>
    <row r="77" spans="1:29" ht="30.95" customHeight="1" thickBot="1" x14ac:dyDescent="0.3">
      <c r="A77" s="461"/>
      <c r="B77" s="462"/>
      <c r="C77" s="462"/>
      <c r="D77" s="462"/>
      <c r="E77" s="462"/>
      <c r="F77" s="463"/>
      <c r="G77" s="240">
        <f>SUM(G74:G76)</f>
        <v>0</v>
      </c>
      <c r="H77" s="241">
        <f>SUM(H74:H76)</f>
        <v>0</v>
      </c>
      <c r="I77" s="241">
        <f t="shared" ref="I77" si="87">SUM(I74:I76)</f>
        <v>0</v>
      </c>
      <c r="J77" s="241">
        <f t="shared" ref="J77" si="88">SUM(J74:J76)</f>
        <v>0</v>
      </c>
      <c r="K77" s="241">
        <f t="shared" ref="K77" si="89">SUM(K74:K76)</f>
        <v>0</v>
      </c>
      <c r="L77" s="241">
        <f>SUM(L74:L76)</f>
        <v>0</v>
      </c>
      <c r="M77" s="241">
        <f t="shared" ref="M77" si="90">SUM(M74:M76)</f>
        <v>0</v>
      </c>
      <c r="N77" s="241">
        <f t="shared" ref="N77" si="91">SUM(N74:N76)</f>
        <v>0</v>
      </c>
      <c r="O77" s="241">
        <f t="shared" ref="O77" si="92">SUM(O74:O76)</f>
        <v>0</v>
      </c>
      <c r="P77" s="241">
        <f t="shared" ref="P77" si="93">SUM(P74:P76)</f>
        <v>0</v>
      </c>
      <c r="Q77" s="241">
        <f t="shared" ref="Q77" si="94">SUM(Q74:Q76)</f>
        <v>0</v>
      </c>
      <c r="R77" s="241">
        <f t="shared" ref="R77" si="95">SUM(R74:R76)</f>
        <v>0</v>
      </c>
      <c r="S77" s="241">
        <f t="shared" ref="S77" si="96">SUM(S74:S76)</f>
        <v>0</v>
      </c>
      <c r="T77" s="241">
        <f t="shared" ref="T77" si="97">SUM(T74:T76)</f>
        <v>0</v>
      </c>
      <c r="U77" s="241">
        <f t="shared" ref="U77" si="98">SUM(U74:U76)</f>
        <v>0</v>
      </c>
      <c r="V77" s="241">
        <f>SUM(V74:V76)</f>
        <v>0</v>
      </c>
      <c r="W77" s="241">
        <f t="shared" ref="W77" si="99">SUM(W74:W76)</f>
        <v>0</v>
      </c>
      <c r="X77" s="242">
        <f t="shared" ref="X77" si="100">SUM(X74:X76)</f>
        <v>0</v>
      </c>
      <c r="Y77" s="243"/>
      <c r="Z77" s="241">
        <f t="shared" ref="Z77" si="101">SUM(Z74:Z76)</f>
        <v>0</v>
      </c>
      <c r="AA77" s="241">
        <f t="shared" ref="AA77" si="102">SUM(AA74:AA76)</f>
        <v>0</v>
      </c>
      <c r="AB77" s="122">
        <f t="shared" si="45"/>
        <v>0</v>
      </c>
      <c r="AC77" s="85">
        <f t="shared" si="86"/>
        <v>0</v>
      </c>
    </row>
    <row r="78" spans="1:29" ht="30.95" customHeight="1" thickBot="1" x14ac:dyDescent="0.3">
      <c r="A78" s="316" t="s">
        <v>36</v>
      </c>
      <c r="B78" s="317" t="s">
        <v>146</v>
      </c>
      <c r="C78" s="317" t="s">
        <v>147</v>
      </c>
      <c r="D78" s="318" t="s">
        <v>107</v>
      </c>
      <c r="E78" s="319">
        <v>3000000000</v>
      </c>
      <c r="F78" s="347" t="s">
        <v>15</v>
      </c>
      <c r="G78" s="31"/>
      <c r="H78" s="32"/>
      <c r="I78" s="232">
        <f>SUM(G78:H78)</f>
        <v>0</v>
      </c>
      <c r="J78" s="18"/>
      <c r="K78" s="33"/>
      <c r="L78" s="233">
        <f>SUM(J78:K78)</f>
        <v>0</v>
      </c>
      <c r="M78" s="34"/>
      <c r="N78" s="33"/>
      <c r="O78" s="232">
        <f>SUM(M78:N78)</f>
        <v>0</v>
      </c>
      <c r="P78" s="36"/>
      <c r="Q78" s="33"/>
      <c r="R78" s="233">
        <f>SUM(P78:Q78)</f>
        <v>0</v>
      </c>
      <c r="S78" s="34"/>
      <c r="T78" s="33"/>
      <c r="U78" s="232">
        <f>SUM(S78:T78)</f>
        <v>0</v>
      </c>
      <c r="V78" s="36"/>
      <c r="W78" s="33"/>
      <c r="X78" s="234">
        <f>SUM(V78:W78)</f>
        <v>0</v>
      </c>
      <c r="Y78" s="366"/>
      <c r="Z78" s="235">
        <f>SUM(I78,O78,U78)</f>
        <v>0</v>
      </c>
      <c r="AA78" s="235">
        <f>SUM(L78,R78,X78)</f>
        <v>0</v>
      </c>
      <c r="AB78" s="122">
        <f t="shared" si="45"/>
        <v>0</v>
      </c>
      <c r="AC78" s="85">
        <f t="shared" si="86"/>
        <v>0</v>
      </c>
    </row>
    <row r="79" spans="1:29" ht="30.95" customHeight="1" thickBot="1" x14ac:dyDescent="0.3">
      <c r="A79" s="337" t="s">
        <v>36</v>
      </c>
      <c r="B79" s="329" t="s">
        <v>146</v>
      </c>
      <c r="C79" s="329" t="s">
        <v>147</v>
      </c>
      <c r="D79" s="322" t="s">
        <v>49</v>
      </c>
      <c r="E79" s="381" t="s">
        <v>199</v>
      </c>
      <c r="F79" s="343" t="s">
        <v>15</v>
      </c>
      <c r="G79" s="31"/>
      <c r="H79" s="32"/>
      <c r="I79" s="232">
        <f>SUM(G79:H79)</f>
        <v>0</v>
      </c>
      <c r="J79" s="18"/>
      <c r="K79" s="33"/>
      <c r="L79" s="233">
        <f>SUM(J79:K79)</f>
        <v>0</v>
      </c>
      <c r="M79" s="34"/>
      <c r="N79" s="33"/>
      <c r="O79" s="232">
        <f>SUM(M79:N79)</f>
        <v>0</v>
      </c>
      <c r="P79" s="36"/>
      <c r="Q79" s="33"/>
      <c r="R79" s="233">
        <f>SUM(P79:Q79)</f>
        <v>0</v>
      </c>
      <c r="S79" s="34"/>
      <c r="T79" s="33"/>
      <c r="U79" s="232">
        <f>SUM(S79:T79)</f>
        <v>0</v>
      </c>
      <c r="V79" s="36"/>
      <c r="W79" s="33"/>
      <c r="X79" s="234">
        <f>SUM(V79:W79)</f>
        <v>0</v>
      </c>
      <c r="Y79" s="366"/>
      <c r="Z79" s="235">
        <f>SUM(I79,O79,U79)</f>
        <v>0</v>
      </c>
      <c r="AA79" s="235">
        <f>SUM(L79,R79,X79)</f>
        <v>0</v>
      </c>
      <c r="AB79" s="122">
        <f t="shared" si="45"/>
        <v>0</v>
      </c>
      <c r="AC79" s="85">
        <f t="shared" si="86"/>
        <v>0</v>
      </c>
    </row>
    <row r="80" spans="1:29" ht="30.95" customHeight="1" thickBot="1" x14ac:dyDescent="0.3">
      <c r="A80" s="325" t="s">
        <v>36</v>
      </c>
      <c r="B80" s="326" t="s">
        <v>146</v>
      </c>
      <c r="C80" s="326" t="s">
        <v>147</v>
      </c>
      <c r="D80" s="327" t="s">
        <v>83</v>
      </c>
      <c r="E80" s="339" t="s">
        <v>190</v>
      </c>
      <c r="F80" s="344" t="s">
        <v>15</v>
      </c>
      <c r="G80" s="42"/>
      <c r="H80" s="43"/>
      <c r="I80" s="236">
        <f>SUM(G80:H80)</f>
        <v>0</v>
      </c>
      <c r="J80" s="44"/>
      <c r="K80" s="45"/>
      <c r="L80" s="237">
        <f>SUM(J80:K80)</f>
        <v>0</v>
      </c>
      <c r="M80" s="46"/>
      <c r="N80" s="45"/>
      <c r="O80" s="236">
        <f>SUM(M80:N80)</f>
        <v>0</v>
      </c>
      <c r="P80" s="47"/>
      <c r="Q80" s="45"/>
      <c r="R80" s="237">
        <f>SUM(P80:Q80)</f>
        <v>0</v>
      </c>
      <c r="S80" s="46"/>
      <c r="T80" s="45"/>
      <c r="U80" s="236">
        <f>SUM(S80:T80)</f>
        <v>0</v>
      </c>
      <c r="V80" s="47"/>
      <c r="W80" s="45"/>
      <c r="X80" s="238">
        <f>SUM(V80:W80)</f>
        <v>0</v>
      </c>
      <c r="Y80" s="366"/>
      <c r="Z80" s="239">
        <f>SUM(I80,O80,U80)</f>
        <v>0</v>
      </c>
      <c r="AA80" s="239">
        <f>SUM(L80,R80,X80)</f>
        <v>0</v>
      </c>
      <c r="AB80" s="122">
        <f t="shared" si="45"/>
        <v>0</v>
      </c>
      <c r="AC80" s="85">
        <f t="shared" si="86"/>
        <v>0</v>
      </c>
    </row>
    <row r="81" spans="1:29" ht="30.95" customHeight="1" thickBot="1" x14ac:dyDescent="0.3">
      <c r="A81" s="461"/>
      <c r="B81" s="462"/>
      <c r="C81" s="462"/>
      <c r="D81" s="462"/>
      <c r="E81" s="462"/>
      <c r="F81" s="463"/>
      <c r="G81" s="240">
        <f>SUM(G78:G80)</f>
        <v>0</v>
      </c>
      <c r="H81" s="241">
        <f>SUM(H78:H80)</f>
        <v>0</v>
      </c>
      <c r="I81" s="241">
        <f t="shared" ref="I81" si="103">SUM(I78:I80)</f>
        <v>0</v>
      </c>
      <c r="J81" s="241">
        <f t="shared" ref="J81" si="104">SUM(J78:J80)</f>
        <v>0</v>
      </c>
      <c r="K81" s="241">
        <f t="shared" ref="K81" si="105">SUM(K78:K80)</f>
        <v>0</v>
      </c>
      <c r="L81" s="241">
        <f t="shared" ref="L81" si="106">SUM(L78:L80)</f>
        <v>0</v>
      </c>
      <c r="M81" s="241">
        <f t="shared" ref="M81" si="107">SUM(M78:M80)</f>
        <v>0</v>
      </c>
      <c r="N81" s="241">
        <f t="shared" ref="N81" si="108">SUM(N78:N80)</f>
        <v>0</v>
      </c>
      <c r="O81" s="241">
        <f t="shared" ref="O81" si="109">SUM(O78:O80)</f>
        <v>0</v>
      </c>
      <c r="P81" s="241">
        <f t="shared" ref="P81" si="110">SUM(P78:P80)</f>
        <v>0</v>
      </c>
      <c r="Q81" s="241">
        <f>SUM(Q78:Q80)</f>
        <v>0</v>
      </c>
      <c r="R81" s="241">
        <f t="shared" ref="R81" si="111">SUM(R78:R80)</f>
        <v>0</v>
      </c>
      <c r="S81" s="241">
        <f t="shared" ref="S81" si="112">SUM(S78:S80)</f>
        <v>0</v>
      </c>
      <c r="T81" s="241">
        <f t="shared" ref="T81" si="113">SUM(T78:T80)</f>
        <v>0</v>
      </c>
      <c r="U81" s="241">
        <f t="shared" ref="U81" si="114">SUM(U78:U80)</f>
        <v>0</v>
      </c>
      <c r="V81" s="241">
        <f t="shared" ref="V81" si="115">SUM(V78:V80)</f>
        <v>0</v>
      </c>
      <c r="W81" s="241">
        <f t="shared" ref="W81" si="116">SUM(W78:W80)</f>
        <v>0</v>
      </c>
      <c r="X81" s="242">
        <f t="shared" ref="X81" si="117">SUM(X78:X80)</f>
        <v>0</v>
      </c>
      <c r="Y81" s="243"/>
      <c r="Z81" s="241">
        <f t="shared" ref="Z81" si="118">SUM(Z78:Z80)</f>
        <v>0</v>
      </c>
      <c r="AA81" s="241">
        <f t="shared" ref="AA81" si="119">SUM(AA78:AA80)</f>
        <v>0</v>
      </c>
      <c r="AB81" s="122">
        <f t="shared" si="45"/>
        <v>0</v>
      </c>
      <c r="AC81" s="85">
        <f t="shared" si="86"/>
        <v>0</v>
      </c>
    </row>
    <row r="82" spans="1:29" ht="30.95" customHeight="1" thickTop="1" thickBot="1" x14ac:dyDescent="0.3">
      <c r="A82" s="464" t="s">
        <v>152</v>
      </c>
      <c r="B82" s="465"/>
      <c r="C82" s="465"/>
      <c r="D82" s="465"/>
      <c r="E82" s="465"/>
      <c r="F82" s="466"/>
      <c r="G82" s="251">
        <f t="shared" ref="G82:X82" si="120">SUM(G81,G77,G73,G69,G64,G60,G55,G49,G43,G38,G33,G27,G21)</f>
        <v>0</v>
      </c>
      <c r="H82" s="252">
        <f t="shared" si="120"/>
        <v>0</v>
      </c>
      <c r="I82" s="252">
        <f t="shared" si="120"/>
        <v>0</v>
      </c>
      <c r="J82" s="252">
        <f t="shared" si="120"/>
        <v>0</v>
      </c>
      <c r="K82" s="252">
        <f t="shared" si="120"/>
        <v>0</v>
      </c>
      <c r="L82" s="252">
        <f t="shared" si="120"/>
        <v>0</v>
      </c>
      <c r="M82" s="252">
        <f t="shared" si="120"/>
        <v>0</v>
      </c>
      <c r="N82" s="252">
        <f t="shared" si="120"/>
        <v>0</v>
      </c>
      <c r="O82" s="252">
        <f t="shared" si="120"/>
        <v>0</v>
      </c>
      <c r="P82" s="252">
        <f t="shared" si="120"/>
        <v>0</v>
      </c>
      <c r="Q82" s="252">
        <f t="shared" si="120"/>
        <v>0</v>
      </c>
      <c r="R82" s="252">
        <f t="shared" si="120"/>
        <v>0</v>
      </c>
      <c r="S82" s="252">
        <f t="shared" si="120"/>
        <v>0</v>
      </c>
      <c r="T82" s="252">
        <f t="shared" si="120"/>
        <v>0</v>
      </c>
      <c r="U82" s="252">
        <f t="shared" si="120"/>
        <v>0</v>
      </c>
      <c r="V82" s="252">
        <f t="shared" si="120"/>
        <v>0</v>
      </c>
      <c r="W82" s="252">
        <f t="shared" si="120"/>
        <v>0</v>
      </c>
      <c r="X82" s="253">
        <f t="shared" si="120"/>
        <v>0</v>
      </c>
      <c r="Y82" s="243"/>
      <c r="Z82" s="252">
        <f>SUM(Z81,Z77,Z73,Z69,Z64,Z60,Z55,Z49,Z43,Z38,Z33,Z27,Z21)</f>
        <v>0</v>
      </c>
      <c r="AA82" s="252">
        <f>SUM(AA81,AA77,AA73,AA69,AA64,AA60,AA55,AA49,AA43,AA38,AA33,AA27,AA21)</f>
        <v>0</v>
      </c>
      <c r="AB82" s="122">
        <f t="shared" si="45"/>
        <v>0</v>
      </c>
      <c r="AC82" s="85">
        <f t="shared" si="86"/>
        <v>0</v>
      </c>
    </row>
    <row r="83" spans="1:29" ht="30.95" customHeight="1" thickBot="1" x14ac:dyDescent="0.3">
      <c r="A83" s="353" t="s">
        <v>36</v>
      </c>
      <c r="B83" s="354" t="s">
        <v>51</v>
      </c>
      <c r="C83" s="354" t="s">
        <v>153</v>
      </c>
      <c r="D83" s="355" t="s">
        <v>89</v>
      </c>
      <c r="E83" s="356" t="s">
        <v>88</v>
      </c>
      <c r="F83" s="357" t="s">
        <v>15</v>
      </c>
      <c r="G83" s="31"/>
      <c r="H83" s="32"/>
      <c r="I83" s="232">
        <f t="shared" ref="I83:I94" si="121">SUM(G83:H83)</f>
        <v>0</v>
      </c>
      <c r="J83" s="18"/>
      <c r="K83" s="33"/>
      <c r="L83" s="233">
        <f t="shared" ref="L83:L94" si="122">SUM(J83:K83)</f>
        <v>0</v>
      </c>
      <c r="M83" s="34"/>
      <c r="N83" s="33"/>
      <c r="O83" s="232">
        <f t="shared" ref="O83:O94" si="123">SUM(M83:N83)</f>
        <v>0</v>
      </c>
      <c r="P83" s="36"/>
      <c r="Q83" s="33"/>
      <c r="R83" s="233">
        <f t="shared" ref="R83:R94" si="124">SUM(P83:Q83)</f>
        <v>0</v>
      </c>
      <c r="S83" s="34"/>
      <c r="T83" s="33"/>
      <c r="U83" s="232">
        <f t="shared" ref="U83:U94" si="125">SUM(S83:T83)</f>
        <v>0</v>
      </c>
      <c r="V83" s="36"/>
      <c r="W83" s="33"/>
      <c r="X83" s="234">
        <f t="shared" ref="X83:X94" si="126">SUM(V83:W83)</f>
        <v>0</v>
      </c>
      <c r="Y83" s="366"/>
      <c r="Z83" s="235">
        <f t="shared" ref="Z83:Z94" si="127">SUM(I83,O83,U83)</f>
        <v>0</v>
      </c>
      <c r="AA83" s="235">
        <f t="shared" ref="AA83:AA94" si="128">SUM(L83,R83,X83)</f>
        <v>0</v>
      </c>
      <c r="AB83" s="122">
        <f t="shared" si="45"/>
        <v>0</v>
      </c>
      <c r="AC83" s="85">
        <f t="shared" si="86"/>
        <v>0</v>
      </c>
    </row>
    <row r="84" spans="1:29" ht="30.95" customHeight="1" thickBot="1" x14ac:dyDescent="0.3">
      <c r="A84" s="353" t="s">
        <v>36</v>
      </c>
      <c r="B84" s="354" t="s">
        <v>52</v>
      </c>
      <c r="C84" s="354" t="s">
        <v>98</v>
      </c>
      <c r="D84" s="355" t="s">
        <v>89</v>
      </c>
      <c r="E84" s="356" t="s">
        <v>88</v>
      </c>
      <c r="F84" s="357" t="s">
        <v>15</v>
      </c>
      <c r="G84" s="31"/>
      <c r="H84" s="32"/>
      <c r="I84" s="232">
        <f t="shared" si="121"/>
        <v>0</v>
      </c>
      <c r="J84" s="18"/>
      <c r="K84" s="33"/>
      <c r="L84" s="233">
        <f t="shared" si="122"/>
        <v>0</v>
      </c>
      <c r="M84" s="34"/>
      <c r="N84" s="33"/>
      <c r="O84" s="232">
        <f t="shared" si="123"/>
        <v>0</v>
      </c>
      <c r="P84" s="36"/>
      <c r="Q84" s="33"/>
      <c r="R84" s="233">
        <f t="shared" si="124"/>
        <v>0</v>
      </c>
      <c r="S84" s="34"/>
      <c r="T84" s="33"/>
      <c r="U84" s="232">
        <f t="shared" si="125"/>
        <v>0</v>
      </c>
      <c r="V84" s="36"/>
      <c r="W84" s="33"/>
      <c r="X84" s="234">
        <f t="shared" si="126"/>
        <v>0</v>
      </c>
      <c r="Y84" s="366"/>
      <c r="Z84" s="235">
        <f t="shared" si="127"/>
        <v>0</v>
      </c>
      <c r="AA84" s="235">
        <f t="shared" si="128"/>
        <v>0</v>
      </c>
      <c r="AB84" s="122">
        <f t="shared" si="45"/>
        <v>0</v>
      </c>
      <c r="AC84" s="85">
        <f t="shared" si="86"/>
        <v>0</v>
      </c>
    </row>
    <row r="85" spans="1:29" ht="30.95" customHeight="1" thickBot="1" x14ac:dyDescent="0.3">
      <c r="A85" s="353" t="s">
        <v>36</v>
      </c>
      <c r="B85" s="354" t="s">
        <v>53</v>
      </c>
      <c r="C85" s="354" t="s">
        <v>91</v>
      </c>
      <c r="D85" s="355" t="s">
        <v>89</v>
      </c>
      <c r="E85" s="356" t="s">
        <v>88</v>
      </c>
      <c r="F85" s="357" t="s">
        <v>15</v>
      </c>
      <c r="G85" s="31"/>
      <c r="H85" s="32"/>
      <c r="I85" s="232">
        <f t="shared" si="121"/>
        <v>0</v>
      </c>
      <c r="J85" s="18"/>
      <c r="K85" s="33"/>
      <c r="L85" s="233">
        <f t="shared" si="122"/>
        <v>0</v>
      </c>
      <c r="M85" s="34"/>
      <c r="N85" s="33"/>
      <c r="O85" s="232">
        <f t="shared" si="123"/>
        <v>0</v>
      </c>
      <c r="P85" s="36"/>
      <c r="Q85" s="33"/>
      <c r="R85" s="233">
        <f t="shared" si="124"/>
        <v>0</v>
      </c>
      <c r="S85" s="34"/>
      <c r="T85" s="33"/>
      <c r="U85" s="232">
        <f t="shared" si="125"/>
        <v>0</v>
      </c>
      <c r="V85" s="36"/>
      <c r="W85" s="33"/>
      <c r="X85" s="234">
        <f t="shared" si="126"/>
        <v>0</v>
      </c>
      <c r="Y85" s="366"/>
      <c r="Z85" s="235">
        <f t="shared" si="127"/>
        <v>0</v>
      </c>
      <c r="AA85" s="235">
        <f t="shared" si="128"/>
        <v>0</v>
      </c>
      <c r="AB85" s="122">
        <f t="shared" si="45"/>
        <v>0</v>
      </c>
      <c r="AC85" s="85">
        <f t="shared" si="86"/>
        <v>0</v>
      </c>
    </row>
    <row r="86" spans="1:29" ht="30.95" customHeight="1" thickBot="1" x14ac:dyDescent="0.3">
      <c r="A86" s="353" t="s">
        <v>36</v>
      </c>
      <c r="B86" s="354" t="s">
        <v>54</v>
      </c>
      <c r="C86" s="354" t="s">
        <v>154</v>
      </c>
      <c r="D86" s="355" t="s">
        <v>89</v>
      </c>
      <c r="E86" s="356" t="s">
        <v>88</v>
      </c>
      <c r="F86" s="357" t="s">
        <v>15</v>
      </c>
      <c r="G86" s="31"/>
      <c r="H86" s="32"/>
      <c r="I86" s="232">
        <f t="shared" si="121"/>
        <v>0</v>
      </c>
      <c r="J86" s="18"/>
      <c r="K86" s="33"/>
      <c r="L86" s="233">
        <f t="shared" si="122"/>
        <v>0</v>
      </c>
      <c r="M86" s="34"/>
      <c r="N86" s="33"/>
      <c r="O86" s="232">
        <f t="shared" si="123"/>
        <v>0</v>
      </c>
      <c r="P86" s="36"/>
      <c r="Q86" s="33"/>
      <c r="R86" s="233">
        <f t="shared" si="124"/>
        <v>0</v>
      </c>
      <c r="S86" s="34"/>
      <c r="T86" s="33"/>
      <c r="U86" s="232">
        <f t="shared" si="125"/>
        <v>0</v>
      </c>
      <c r="V86" s="36"/>
      <c r="W86" s="33"/>
      <c r="X86" s="234">
        <f t="shared" si="126"/>
        <v>0</v>
      </c>
      <c r="Y86" s="366"/>
      <c r="Z86" s="235">
        <f t="shared" si="127"/>
        <v>0</v>
      </c>
      <c r="AA86" s="235">
        <f t="shared" si="128"/>
        <v>0</v>
      </c>
      <c r="AB86" s="122">
        <f t="shared" si="45"/>
        <v>0</v>
      </c>
      <c r="AC86" s="85">
        <f t="shared" si="86"/>
        <v>0</v>
      </c>
    </row>
    <row r="87" spans="1:29" ht="30.95" customHeight="1" thickBot="1" x14ac:dyDescent="0.3">
      <c r="A87" s="353" t="s">
        <v>36</v>
      </c>
      <c r="B87" s="354" t="s">
        <v>55</v>
      </c>
      <c r="C87" s="354" t="s">
        <v>99</v>
      </c>
      <c r="D87" s="355" t="s">
        <v>89</v>
      </c>
      <c r="E87" s="356" t="s">
        <v>88</v>
      </c>
      <c r="F87" s="357" t="s">
        <v>15</v>
      </c>
      <c r="G87" s="50"/>
      <c r="H87" s="49"/>
      <c r="I87" s="232">
        <f t="shared" si="121"/>
        <v>0</v>
      </c>
      <c r="J87" s="48"/>
      <c r="K87" s="49"/>
      <c r="L87" s="233">
        <f t="shared" si="122"/>
        <v>0</v>
      </c>
      <c r="M87" s="50"/>
      <c r="N87" s="49"/>
      <c r="O87" s="232">
        <f t="shared" si="123"/>
        <v>0</v>
      </c>
      <c r="P87" s="48"/>
      <c r="Q87" s="49"/>
      <c r="R87" s="233">
        <f t="shared" si="124"/>
        <v>0</v>
      </c>
      <c r="S87" s="50"/>
      <c r="T87" s="49"/>
      <c r="U87" s="232">
        <f t="shared" si="125"/>
        <v>0</v>
      </c>
      <c r="V87" s="48"/>
      <c r="W87" s="49"/>
      <c r="X87" s="234">
        <f t="shared" si="126"/>
        <v>0</v>
      </c>
      <c r="Y87" s="366"/>
      <c r="Z87" s="235">
        <f t="shared" si="127"/>
        <v>0</v>
      </c>
      <c r="AA87" s="235">
        <f t="shared" si="128"/>
        <v>0</v>
      </c>
      <c r="AB87" s="122">
        <f t="shared" si="45"/>
        <v>0</v>
      </c>
      <c r="AC87" s="85">
        <f t="shared" si="86"/>
        <v>0</v>
      </c>
    </row>
    <row r="88" spans="1:29" ht="30.95" customHeight="1" thickBot="1" x14ac:dyDescent="0.3">
      <c r="A88" s="353" t="s">
        <v>36</v>
      </c>
      <c r="B88" s="354" t="s">
        <v>56</v>
      </c>
      <c r="C88" s="354" t="s">
        <v>100</v>
      </c>
      <c r="D88" s="355" t="s">
        <v>89</v>
      </c>
      <c r="E88" s="356" t="s">
        <v>88</v>
      </c>
      <c r="F88" s="357" t="s">
        <v>15</v>
      </c>
      <c r="G88" s="31"/>
      <c r="H88" s="32"/>
      <c r="I88" s="232">
        <f t="shared" si="121"/>
        <v>0</v>
      </c>
      <c r="J88" s="18"/>
      <c r="K88" s="33"/>
      <c r="L88" s="233">
        <f t="shared" si="122"/>
        <v>0</v>
      </c>
      <c r="M88" s="34"/>
      <c r="N88" s="33"/>
      <c r="O88" s="232">
        <f t="shared" si="123"/>
        <v>0</v>
      </c>
      <c r="P88" s="36"/>
      <c r="Q88" s="33"/>
      <c r="R88" s="233">
        <f t="shared" si="124"/>
        <v>0</v>
      </c>
      <c r="S88" s="34"/>
      <c r="T88" s="33"/>
      <c r="U88" s="232">
        <f t="shared" si="125"/>
        <v>0</v>
      </c>
      <c r="V88" s="36"/>
      <c r="W88" s="33"/>
      <c r="X88" s="234">
        <f t="shared" si="126"/>
        <v>0</v>
      </c>
      <c r="Y88" s="366"/>
      <c r="Z88" s="235">
        <f t="shared" si="127"/>
        <v>0</v>
      </c>
      <c r="AA88" s="235">
        <f t="shared" si="128"/>
        <v>0</v>
      </c>
      <c r="AB88" s="122">
        <f t="shared" si="45"/>
        <v>0</v>
      </c>
      <c r="AC88" s="85">
        <f t="shared" si="86"/>
        <v>0</v>
      </c>
    </row>
    <row r="89" spans="1:29" ht="30.95" customHeight="1" thickBot="1" x14ac:dyDescent="0.3">
      <c r="A89" s="353" t="s">
        <v>36</v>
      </c>
      <c r="B89" s="354" t="s">
        <v>57</v>
      </c>
      <c r="C89" s="354" t="s">
        <v>155</v>
      </c>
      <c r="D89" s="355" t="s">
        <v>89</v>
      </c>
      <c r="E89" s="356" t="s">
        <v>88</v>
      </c>
      <c r="F89" s="357" t="s">
        <v>15</v>
      </c>
      <c r="G89" s="196"/>
      <c r="H89" s="32"/>
      <c r="I89" s="232">
        <f t="shared" si="121"/>
        <v>0</v>
      </c>
      <c r="J89" s="18"/>
      <c r="K89" s="33"/>
      <c r="L89" s="233">
        <f t="shared" si="122"/>
        <v>0</v>
      </c>
      <c r="M89" s="34"/>
      <c r="N89" s="33"/>
      <c r="O89" s="232">
        <f t="shared" si="123"/>
        <v>0</v>
      </c>
      <c r="P89" s="36"/>
      <c r="Q89" s="33"/>
      <c r="R89" s="233">
        <f t="shared" si="124"/>
        <v>0</v>
      </c>
      <c r="S89" s="34"/>
      <c r="T89" s="33"/>
      <c r="U89" s="232">
        <f t="shared" si="125"/>
        <v>0</v>
      </c>
      <c r="V89" s="36"/>
      <c r="W89" s="33"/>
      <c r="X89" s="234">
        <f t="shared" si="126"/>
        <v>0</v>
      </c>
      <c r="Y89" s="366"/>
      <c r="Z89" s="235">
        <f t="shared" si="127"/>
        <v>0</v>
      </c>
      <c r="AA89" s="235">
        <f t="shared" si="128"/>
        <v>0</v>
      </c>
      <c r="AB89" s="122">
        <f t="shared" si="45"/>
        <v>0</v>
      </c>
      <c r="AC89" s="85">
        <f t="shared" si="86"/>
        <v>0</v>
      </c>
    </row>
    <row r="90" spans="1:29" ht="30.95" customHeight="1" thickBot="1" x14ac:dyDescent="0.3">
      <c r="A90" s="353" t="s">
        <v>36</v>
      </c>
      <c r="B90" s="354" t="s">
        <v>85</v>
      </c>
      <c r="C90" s="354" t="s">
        <v>156</v>
      </c>
      <c r="D90" s="355" t="s">
        <v>89</v>
      </c>
      <c r="E90" s="356" t="s">
        <v>88</v>
      </c>
      <c r="F90" s="357" t="s">
        <v>15</v>
      </c>
      <c r="G90" s="31"/>
      <c r="H90" s="32"/>
      <c r="I90" s="232">
        <f t="shared" si="121"/>
        <v>0</v>
      </c>
      <c r="J90" s="18"/>
      <c r="K90" s="33"/>
      <c r="L90" s="233">
        <f t="shared" si="122"/>
        <v>0</v>
      </c>
      <c r="M90" s="34"/>
      <c r="N90" s="33"/>
      <c r="O90" s="232">
        <f t="shared" si="123"/>
        <v>0</v>
      </c>
      <c r="P90" s="36"/>
      <c r="Q90" s="33"/>
      <c r="R90" s="233">
        <f t="shared" si="124"/>
        <v>0</v>
      </c>
      <c r="S90" s="34"/>
      <c r="T90" s="33"/>
      <c r="U90" s="232">
        <f t="shared" si="125"/>
        <v>0</v>
      </c>
      <c r="V90" s="36"/>
      <c r="W90" s="33"/>
      <c r="X90" s="234">
        <f t="shared" si="126"/>
        <v>0</v>
      </c>
      <c r="Y90" s="366"/>
      <c r="Z90" s="235">
        <f t="shared" si="127"/>
        <v>0</v>
      </c>
      <c r="AA90" s="235">
        <f t="shared" si="128"/>
        <v>0</v>
      </c>
      <c r="AB90" s="122">
        <f t="shared" si="45"/>
        <v>0</v>
      </c>
      <c r="AC90" s="85">
        <f t="shared" si="86"/>
        <v>0</v>
      </c>
    </row>
    <row r="91" spans="1:29" ht="30.95" customHeight="1" thickBot="1" x14ac:dyDescent="0.3">
      <c r="A91" s="353" t="s">
        <v>36</v>
      </c>
      <c r="B91" s="354" t="s">
        <v>58</v>
      </c>
      <c r="C91" s="354" t="s">
        <v>101</v>
      </c>
      <c r="D91" s="355" t="s">
        <v>89</v>
      </c>
      <c r="E91" s="356" t="s">
        <v>88</v>
      </c>
      <c r="F91" s="357" t="s">
        <v>15</v>
      </c>
      <c r="G91" s="31"/>
      <c r="H91" s="32"/>
      <c r="I91" s="232">
        <f t="shared" si="121"/>
        <v>0</v>
      </c>
      <c r="J91" s="18"/>
      <c r="K91" s="33"/>
      <c r="L91" s="233">
        <f t="shared" si="122"/>
        <v>0</v>
      </c>
      <c r="M91" s="34"/>
      <c r="N91" s="33"/>
      <c r="O91" s="232">
        <f t="shared" si="123"/>
        <v>0</v>
      </c>
      <c r="P91" s="36"/>
      <c r="Q91" s="33"/>
      <c r="R91" s="233">
        <f t="shared" si="124"/>
        <v>0</v>
      </c>
      <c r="S91" s="34"/>
      <c r="T91" s="33"/>
      <c r="U91" s="232">
        <f t="shared" si="125"/>
        <v>0</v>
      </c>
      <c r="V91" s="36"/>
      <c r="W91" s="33"/>
      <c r="X91" s="234">
        <f t="shared" si="126"/>
        <v>0</v>
      </c>
      <c r="Y91" s="366"/>
      <c r="Z91" s="235">
        <f t="shared" si="127"/>
        <v>0</v>
      </c>
      <c r="AA91" s="235">
        <f t="shared" si="128"/>
        <v>0</v>
      </c>
      <c r="AB91" s="122">
        <f t="shared" si="45"/>
        <v>0</v>
      </c>
      <c r="AC91" s="85">
        <f t="shared" si="86"/>
        <v>0</v>
      </c>
    </row>
    <row r="92" spans="1:29" ht="30.95" customHeight="1" thickBot="1" x14ac:dyDescent="0.3">
      <c r="A92" s="353" t="s">
        <v>36</v>
      </c>
      <c r="B92" s="354" t="s">
        <v>59</v>
      </c>
      <c r="C92" s="354" t="s">
        <v>137</v>
      </c>
      <c r="D92" s="355" t="s">
        <v>89</v>
      </c>
      <c r="E92" s="356" t="s">
        <v>88</v>
      </c>
      <c r="F92" s="357" t="s">
        <v>15</v>
      </c>
      <c r="G92" s="31"/>
      <c r="H92" s="32"/>
      <c r="I92" s="232">
        <f t="shared" si="121"/>
        <v>0</v>
      </c>
      <c r="J92" s="18"/>
      <c r="K92" s="33"/>
      <c r="L92" s="233">
        <f t="shared" si="122"/>
        <v>0</v>
      </c>
      <c r="M92" s="34"/>
      <c r="N92" s="33"/>
      <c r="O92" s="232">
        <f t="shared" si="123"/>
        <v>0</v>
      </c>
      <c r="P92" s="36"/>
      <c r="Q92" s="33"/>
      <c r="R92" s="233">
        <f t="shared" si="124"/>
        <v>0</v>
      </c>
      <c r="S92" s="34"/>
      <c r="T92" s="33"/>
      <c r="U92" s="232">
        <f t="shared" si="125"/>
        <v>0</v>
      </c>
      <c r="V92" s="36"/>
      <c r="W92" s="33"/>
      <c r="X92" s="234">
        <f t="shared" si="126"/>
        <v>0</v>
      </c>
      <c r="Y92" s="366"/>
      <c r="Z92" s="235">
        <f t="shared" si="127"/>
        <v>0</v>
      </c>
      <c r="AA92" s="235">
        <f t="shared" si="128"/>
        <v>0</v>
      </c>
      <c r="AB92" s="122">
        <f t="shared" si="45"/>
        <v>0</v>
      </c>
      <c r="AC92" s="85">
        <f t="shared" si="86"/>
        <v>0</v>
      </c>
    </row>
    <row r="93" spans="1:29" ht="30.95" customHeight="1" thickBot="1" x14ac:dyDescent="0.3">
      <c r="A93" s="353" t="s">
        <v>36</v>
      </c>
      <c r="B93" s="354" t="s">
        <v>60</v>
      </c>
      <c r="C93" s="354" t="s">
        <v>86</v>
      </c>
      <c r="D93" s="355" t="s">
        <v>89</v>
      </c>
      <c r="E93" s="356" t="s">
        <v>88</v>
      </c>
      <c r="F93" s="357" t="s">
        <v>15</v>
      </c>
      <c r="G93" s="31"/>
      <c r="H93" s="32"/>
      <c r="I93" s="232">
        <f t="shared" si="121"/>
        <v>0</v>
      </c>
      <c r="J93" s="18"/>
      <c r="K93" s="33"/>
      <c r="L93" s="233">
        <f t="shared" si="122"/>
        <v>0</v>
      </c>
      <c r="M93" s="34"/>
      <c r="N93" s="33"/>
      <c r="O93" s="232">
        <f t="shared" si="123"/>
        <v>0</v>
      </c>
      <c r="P93" s="36"/>
      <c r="Q93" s="33"/>
      <c r="R93" s="233">
        <f t="shared" si="124"/>
        <v>0</v>
      </c>
      <c r="S93" s="34"/>
      <c r="T93" s="33"/>
      <c r="U93" s="234">
        <f t="shared" si="125"/>
        <v>0</v>
      </c>
      <c r="V93" s="36"/>
      <c r="W93" s="33"/>
      <c r="X93" s="234">
        <f t="shared" si="126"/>
        <v>0</v>
      </c>
      <c r="Y93" s="366"/>
      <c r="Z93" s="235">
        <f t="shared" si="127"/>
        <v>0</v>
      </c>
      <c r="AA93" s="235">
        <f t="shared" si="128"/>
        <v>0</v>
      </c>
      <c r="AB93" s="122">
        <f t="shared" si="45"/>
        <v>0</v>
      </c>
      <c r="AC93" s="85">
        <f t="shared" si="86"/>
        <v>0</v>
      </c>
    </row>
    <row r="94" spans="1:29" ht="30.95" customHeight="1" thickBot="1" x14ac:dyDescent="0.3">
      <c r="A94" s="353" t="s">
        <v>36</v>
      </c>
      <c r="B94" s="354" t="s">
        <v>61</v>
      </c>
      <c r="C94" s="354" t="s">
        <v>157</v>
      </c>
      <c r="D94" s="355" t="s">
        <v>89</v>
      </c>
      <c r="E94" s="356" t="s">
        <v>88</v>
      </c>
      <c r="F94" s="357" t="s">
        <v>15</v>
      </c>
      <c r="G94" s="31"/>
      <c r="H94" s="32"/>
      <c r="I94" s="232">
        <f t="shared" si="121"/>
        <v>0</v>
      </c>
      <c r="J94" s="18"/>
      <c r="K94" s="33"/>
      <c r="L94" s="233">
        <f t="shared" si="122"/>
        <v>0</v>
      </c>
      <c r="M94" s="34"/>
      <c r="N94" s="33"/>
      <c r="O94" s="232">
        <f t="shared" si="123"/>
        <v>0</v>
      </c>
      <c r="P94" s="36"/>
      <c r="Q94" s="33"/>
      <c r="R94" s="233">
        <f t="shared" si="124"/>
        <v>0</v>
      </c>
      <c r="S94" s="34"/>
      <c r="T94" s="33"/>
      <c r="U94" s="232">
        <f t="shared" si="125"/>
        <v>0</v>
      </c>
      <c r="V94" s="36"/>
      <c r="W94" s="33"/>
      <c r="X94" s="234">
        <f t="shared" si="126"/>
        <v>0</v>
      </c>
      <c r="Y94" s="366"/>
      <c r="Z94" s="235">
        <f t="shared" si="127"/>
        <v>0</v>
      </c>
      <c r="AA94" s="235">
        <f t="shared" si="128"/>
        <v>0</v>
      </c>
      <c r="AB94" s="122">
        <f t="shared" si="45"/>
        <v>0</v>
      </c>
      <c r="AC94" s="85">
        <f t="shared" si="86"/>
        <v>0</v>
      </c>
    </row>
    <row r="95" spans="1:29" ht="30.95" customHeight="1" thickBot="1" x14ac:dyDescent="0.3">
      <c r="A95" s="353" t="s">
        <v>36</v>
      </c>
      <c r="B95" s="354" t="s">
        <v>87</v>
      </c>
      <c r="C95" s="354" t="s">
        <v>158</v>
      </c>
      <c r="D95" s="355" t="s">
        <v>89</v>
      </c>
      <c r="E95" s="356" t="s">
        <v>88</v>
      </c>
      <c r="F95" s="357" t="s">
        <v>15</v>
      </c>
      <c r="G95" s="31"/>
      <c r="H95" s="32"/>
      <c r="I95" s="232">
        <f t="shared" ref="I95:I113" si="129">SUM(G95:H95)</f>
        <v>0</v>
      </c>
      <c r="J95" s="18"/>
      <c r="K95" s="33"/>
      <c r="L95" s="233">
        <f t="shared" ref="L95:L113" si="130">SUM(J95:K95)</f>
        <v>0</v>
      </c>
      <c r="M95" s="34"/>
      <c r="N95" s="33"/>
      <c r="O95" s="232">
        <f t="shared" ref="O95:O113" si="131">SUM(M95:N95)</f>
        <v>0</v>
      </c>
      <c r="P95" s="36"/>
      <c r="Q95" s="33"/>
      <c r="R95" s="233">
        <f t="shared" ref="R95:R113" si="132">SUM(P95:Q95)</f>
        <v>0</v>
      </c>
      <c r="S95" s="34"/>
      <c r="T95" s="33"/>
      <c r="U95" s="232">
        <f t="shared" ref="U95:U113" si="133">SUM(S95:T95)</f>
        <v>0</v>
      </c>
      <c r="V95" s="36"/>
      <c r="W95" s="33"/>
      <c r="X95" s="234">
        <f t="shared" ref="X95:X113" si="134">SUM(V95:W95)</f>
        <v>0</v>
      </c>
      <c r="Y95" s="366"/>
      <c r="Z95" s="235">
        <f t="shared" ref="Z95:Z113" si="135">SUM(I95,O95,U95)</f>
        <v>0</v>
      </c>
      <c r="AA95" s="235">
        <f t="shared" ref="AA95:AA113" si="136">SUM(L95,R95,X95)</f>
        <v>0</v>
      </c>
      <c r="AB95" s="122"/>
      <c r="AC95" s="85"/>
    </row>
    <row r="96" spans="1:29" ht="30.95" customHeight="1" thickBot="1" x14ac:dyDescent="0.3">
      <c r="A96" s="353" t="s">
        <v>36</v>
      </c>
      <c r="B96" s="354" t="s">
        <v>62</v>
      </c>
      <c r="C96" s="354" t="s">
        <v>159</v>
      </c>
      <c r="D96" s="355" t="s">
        <v>89</v>
      </c>
      <c r="E96" s="356" t="s">
        <v>88</v>
      </c>
      <c r="F96" s="357" t="s">
        <v>15</v>
      </c>
      <c r="G96" s="31"/>
      <c r="H96" s="32"/>
      <c r="I96" s="232">
        <f t="shared" si="129"/>
        <v>0</v>
      </c>
      <c r="J96" s="18"/>
      <c r="K96" s="33"/>
      <c r="L96" s="233">
        <f t="shared" si="130"/>
        <v>0</v>
      </c>
      <c r="M96" s="34"/>
      <c r="N96" s="33"/>
      <c r="O96" s="232">
        <f t="shared" si="131"/>
        <v>0</v>
      </c>
      <c r="P96" s="36"/>
      <c r="Q96" s="33"/>
      <c r="R96" s="233">
        <f t="shared" si="132"/>
        <v>0</v>
      </c>
      <c r="S96" s="34"/>
      <c r="T96" s="33"/>
      <c r="U96" s="232">
        <f t="shared" si="133"/>
        <v>0</v>
      </c>
      <c r="V96" s="36"/>
      <c r="W96" s="33"/>
      <c r="X96" s="234">
        <f t="shared" si="134"/>
        <v>0</v>
      </c>
      <c r="Y96" s="366"/>
      <c r="Z96" s="235">
        <f t="shared" si="135"/>
        <v>0</v>
      </c>
      <c r="AA96" s="235">
        <f t="shared" si="136"/>
        <v>0</v>
      </c>
      <c r="AB96" s="122"/>
      <c r="AC96" s="85"/>
    </row>
    <row r="97" spans="1:29" ht="30.95" customHeight="1" thickBot="1" x14ac:dyDescent="0.3">
      <c r="A97" s="353" t="s">
        <v>36</v>
      </c>
      <c r="B97" s="354" t="s">
        <v>63</v>
      </c>
      <c r="C97" s="354" t="s">
        <v>102</v>
      </c>
      <c r="D97" s="355" t="s">
        <v>89</v>
      </c>
      <c r="E97" s="356" t="s">
        <v>88</v>
      </c>
      <c r="F97" s="357" t="s">
        <v>15</v>
      </c>
      <c r="G97" s="31"/>
      <c r="H97" s="32"/>
      <c r="I97" s="232">
        <f t="shared" si="129"/>
        <v>0</v>
      </c>
      <c r="J97" s="18"/>
      <c r="K97" s="33"/>
      <c r="L97" s="233">
        <f t="shared" si="130"/>
        <v>0</v>
      </c>
      <c r="M97" s="34"/>
      <c r="N97" s="33"/>
      <c r="O97" s="232">
        <f t="shared" si="131"/>
        <v>0</v>
      </c>
      <c r="P97" s="36"/>
      <c r="Q97" s="33"/>
      <c r="R97" s="233">
        <f t="shared" si="132"/>
        <v>0</v>
      </c>
      <c r="S97" s="34"/>
      <c r="T97" s="33"/>
      <c r="U97" s="232">
        <f t="shared" si="133"/>
        <v>0</v>
      </c>
      <c r="V97" s="36"/>
      <c r="W97" s="33"/>
      <c r="X97" s="234">
        <f t="shared" si="134"/>
        <v>0</v>
      </c>
      <c r="Y97" s="366"/>
      <c r="Z97" s="235">
        <f t="shared" si="135"/>
        <v>0</v>
      </c>
      <c r="AA97" s="235">
        <f t="shared" si="136"/>
        <v>0</v>
      </c>
      <c r="AB97" s="122"/>
      <c r="AC97" s="85"/>
    </row>
    <row r="98" spans="1:29" ht="30.95" customHeight="1" thickBot="1" x14ac:dyDescent="0.3">
      <c r="A98" s="353" t="s">
        <v>36</v>
      </c>
      <c r="B98" s="354" t="s">
        <v>64</v>
      </c>
      <c r="C98" s="354" t="s">
        <v>160</v>
      </c>
      <c r="D98" s="355" t="s">
        <v>89</v>
      </c>
      <c r="E98" s="356" t="s">
        <v>88</v>
      </c>
      <c r="F98" s="357" t="s">
        <v>15</v>
      </c>
      <c r="G98" s="31"/>
      <c r="H98" s="32"/>
      <c r="I98" s="232">
        <f t="shared" si="129"/>
        <v>0</v>
      </c>
      <c r="J98" s="18"/>
      <c r="K98" s="33"/>
      <c r="L98" s="233">
        <f t="shared" si="130"/>
        <v>0</v>
      </c>
      <c r="M98" s="34"/>
      <c r="N98" s="33"/>
      <c r="O98" s="232">
        <f t="shared" si="131"/>
        <v>0</v>
      </c>
      <c r="P98" s="36"/>
      <c r="Q98" s="33"/>
      <c r="R98" s="233">
        <f t="shared" si="132"/>
        <v>0</v>
      </c>
      <c r="S98" s="34"/>
      <c r="T98" s="33"/>
      <c r="U98" s="232">
        <f t="shared" si="133"/>
        <v>0</v>
      </c>
      <c r="V98" s="36"/>
      <c r="W98" s="33"/>
      <c r="X98" s="234">
        <f t="shared" si="134"/>
        <v>0</v>
      </c>
      <c r="Y98" s="366"/>
      <c r="Z98" s="235">
        <f t="shared" si="135"/>
        <v>0</v>
      </c>
      <c r="AA98" s="235">
        <f t="shared" si="136"/>
        <v>0</v>
      </c>
      <c r="AB98" s="122"/>
      <c r="AC98" s="85"/>
    </row>
    <row r="99" spans="1:29" ht="30.95" customHeight="1" thickBot="1" x14ac:dyDescent="0.3">
      <c r="A99" s="353" t="s">
        <v>36</v>
      </c>
      <c r="B99" s="354" t="s">
        <v>65</v>
      </c>
      <c r="C99" s="354" t="s">
        <v>188</v>
      </c>
      <c r="D99" s="355" t="s">
        <v>89</v>
      </c>
      <c r="E99" s="356" t="s">
        <v>88</v>
      </c>
      <c r="F99" s="357" t="s">
        <v>15</v>
      </c>
      <c r="G99" s="31"/>
      <c r="H99" s="32"/>
      <c r="I99" s="232">
        <f t="shared" si="129"/>
        <v>0</v>
      </c>
      <c r="J99" s="18"/>
      <c r="K99" s="33"/>
      <c r="L99" s="233">
        <f t="shared" si="130"/>
        <v>0</v>
      </c>
      <c r="M99" s="34"/>
      <c r="N99" s="33"/>
      <c r="O99" s="232">
        <f t="shared" si="131"/>
        <v>0</v>
      </c>
      <c r="P99" s="36"/>
      <c r="Q99" s="33"/>
      <c r="R99" s="233">
        <f t="shared" si="132"/>
        <v>0</v>
      </c>
      <c r="S99" s="34"/>
      <c r="T99" s="33"/>
      <c r="U99" s="232">
        <f t="shared" si="133"/>
        <v>0</v>
      </c>
      <c r="V99" s="36"/>
      <c r="W99" s="33"/>
      <c r="X99" s="234">
        <f t="shared" si="134"/>
        <v>0</v>
      </c>
      <c r="Y99" s="366"/>
      <c r="Z99" s="235">
        <f t="shared" si="135"/>
        <v>0</v>
      </c>
      <c r="AA99" s="235">
        <f t="shared" si="136"/>
        <v>0</v>
      </c>
      <c r="AB99" s="122"/>
      <c r="AC99" s="85"/>
    </row>
    <row r="100" spans="1:29" ht="30.95" customHeight="1" thickBot="1" x14ac:dyDescent="0.3">
      <c r="A100" s="353" t="s">
        <v>36</v>
      </c>
      <c r="B100" s="354" t="s">
        <v>66</v>
      </c>
      <c r="C100" s="354" t="s">
        <v>162</v>
      </c>
      <c r="D100" s="355" t="s">
        <v>89</v>
      </c>
      <c r="E100" s="356" t="s">
        <v>88</v>
      </c>
      <c r="F100" s="357" t="s">
        <v>15</v>
      </c>
      <c r="G100" s="31"/>
      <c r="H100" s="32"/>
      <c r="I100" s="232">
        <f t="shared" si="129"/>
        <v>0</v>
      </c>
      <c r="J100" s="18"/>
      <c r="K100" s="33"/>
      <c r="L100" s="233">
        <f t="shared" si="130"/>
        <v>0</v>
      </c>
      <c r="M100" s="34"/>
      <c r="N100" s="33"/>
      <c r="O100" s="232">
        <f t="shared" si="131"/>
        <v>0</v>
      </c>
      <c r="P100" s="36"/>
      <c r="Q100" s="33"/>
      <c r="R100" s="233">
        <f t="shared" si="132"/>
        <v>0</v>
      </c>
      <c r="S100" s="34"/>
      <c r="T100" s="33"/>
      <c r="U100" s="232">
        <f t="shared" si="133"/>
        <v>0</v>
      </c>
      <c r="V100" s="36"/>
      <c r="W100" s="33"/>
      <c r="X100" s="234">
        <f t="shared" si="134"/>
        <v>0</v>
      </c>
      <c r="Y100" s="366"/>
      <c r="Z100" s="235">
        <f t="shared" si="135"/>
        <v>0</v>
      </c>
      <c r="AA100" s="235">
        <f t="shared" si="136"/>
        <v>0</v>
      </c>
      <c r="AB100" s="122"/>
      <c r="AC100" s="85"/>
    </row>
    <row r="101" spans="1:29" ht="30.95" customHeight="1" thickBot="1" x14ac:dyDescent="0.3">
      <c r="A101" s="353" t="s">
        <v>36</v>
      </c>
      <c r="B101" s="354" t="s">
        <v>67</v>
      </c>
      <c r="C101" s="354" t="s">
        <v>163</v>
      </c>
      <c r="D101" s="355" t="s">
        <v>89</v>
      </c>
      <c r="E101" s="356" t="s">
        <v>88</v>
      </c>
      <c r="F101" s="357" t="s">
        <v>15</v>
      </c>
      <c r="G101" s="31"/>
      <c r="H101" s="32"/>
      <c r="I101" s="232">
        <f t="shared" si="129"/>
        <v>0</v>
      </c>
      <c r="J101" s="18"/>
      <c r="K101" s="33"/>
      <c r="L101" s="233">
        <f t="shared" si="130"/>
        <v>0</v>
      </c>
      <c r="M101" s="34"/>
      <c r="N101" s="33"/>
      <c r="O101" s="232">
        <f t="shared" si="131"/>
        <v>0</v>
      </c>
      <c r="P101" s="36"/>
      <c r="Q101" s="33"/>
      <c r="R101" s="233">
        <f t="shared" si="132"/>
        <v>0</v>
      </c>
      <c r="S101" s="34"/>
      <c r="T101" s="33"/>
      <c r="U101" s="232">
        <f t="shared" si="133"/>
        <v>0</v>
      </c>
      <c r="V101" s="36"/>
      <c r="W101" s="33"/>
      <c r="X101" s="234">
        <f t="shared" si="134"/>
        <v>0</v>
      </c>
      <c r="Y101" s="366"/>
      <c r="Z101" s="235">
        <f t="shared" si="135"/>
        <v>0</v>
      </c>
      <c r="AA101" s="235">
        <f t="shared" si="136"/>
        <v>0</v>
      </c>
      <c r="AB101" s="122"/>
      <c r="AC101" s="85"/>
    </row>
    <row r="102" spans="1:29" ht="30.95" customHeight="1" thickBot="1" x14ac:dyDescent="0.3">
      <c r="A102" s="353" t="s">
        <v>36</v>
      </c>
      <c r="B102" s="354" t="s">
        <v>68</v>
      </c>
      <c r="C102" s="354" t="s">
        <v>137</v>
      </c>
      <c r="D102" s="355" t="s">
        <v>89</v>
      </c>
      <c r="E102" s="356" t="s">
        <v>88</v>
      </c>
      <c r="F102" s="357" t="s">
        <v>15</v>
      </c>
      <c r="G102" s="31"/>
      <c r="H102" s="32"/>
      <c r="I102" s="232">
        <f t="shared" si="129"/>
        <v>0</v>
      </c>
      <c r="J102" s="18"/>
      <c r="K102" s="33"/>
      <c r="L102" s="233">
        <f t="shared" si="130"/>
        <v>0</v>
      </c>
      <c r="M102" s="34"/>
      <c r="N102" s="33"/>
      <c r="O102" s="232">
        <f t="shared" si="131"/>
        <v>0</v>
      </c>
      <c r="P102" s="36"/>
      <c r="Q102" s="33"/>
      <c r="R102" s="233">
        <f t="shared" si="132"/>
        <v>0</v>
      </c>
      <c r="S102" s="34"/>
      <c r="T102" s="33"/>
      <c r="U102" s="232">
        <f t="shared" si="133"/>
        <v>0</v>
      </c>
      <c r="V102" s="36"/>
      <c r="W102" s="33"/>
      <c r="X102" s="234">
        <f t="shared" si="134"/>
        <v>0</v>
      </c>
      <c r="Y102" s="366"/>
      <c r="Z102" s="235">
        <f t="shared" si="135"/>
        <v>0</v>
      </c>
      <c r="AA102" s="235">
        <f t="shared" si="136"/>
        <v>0</v>
      </c>
      <c r="AB102" s="122"/>
      <c r="AC102" s="85"/>
    </row>
    <row r="103" spans="1:29" ht="30.95" customHeight="1" thickBot="1" x14ac:dyDescent="0.3">
      <c r="A103" s="353" t="s">
        <v>36</v>
      </c>
      <c r="B103" s="358" t="s">
        <v>69</v>
      </c>
      <c r="C103" s="358" t="s">
        <v>164</v>
      </c>
      <c r="D103" s="359" t="s">
        <v>89</v>
      </c>
      <c r="E103" s="356" t="s">
        <v>88</v>
      </c>
      <c r="F103" s="357" t="s">
        <v>15</v>
      </c>
      <c r="G103" s="31"/>
      <c r="H103" s="32"/>
      <c r="I103" s="232">
        <f t="shared" si="129"/>
        <v>0</v>
      </c>
      <c r="J103" s="18"/>
      <c r="K103" s="33"/>
      <c r="L103" s="233">
        <f t="shared" si="130"/>
        <v>0</v>
      </c>
      <c r="M103" s="34"/>
      <c r="N103" s="33"/>
      <c r="O103" s="232">
        <f t="shared" si="131"/>
        <v>0</v>
      </c>
      <c r="P103" s="36"/>
      <c r="Q103" s="33"/>
      <c r="R103" s="233">
        <f t="shared" si="132"/>
        <v>0</v>
      </c>
      <c r="S103" s="34"/>
      <c r="T103" s="33"/>
      <c r="U103" s="232">
        <f t="shared" si="133"/>
        <v>0</v>
      </c>
      <c r="V103" s="36"/>
      <c r="W103" s="33"/>
      <c r="X103" s="234">
        <f t="shared" si="134"/>
        <v>0</v>
      </c>
      <c r="Y103" s="366"/>
      <c r="Z103" s="235">
        <f t="shared" si="135"/>
        <v>0</v>
      </c>
      <c r="AA103" s="235">
        <f t="shared" si="136"/>
        <v>0</v>
      </c>
      <c r="AB103" s="122"/>
      <c r="AC103" s="85"/>
    </row>
    <row r="104" spans="1:29" ht="30.95" customHeight="1" thickBot="1" x14ac:dyDescent="0.3">
      <c r="A104" s="353" t="s">
        <v>36</v>
      </c>
      <c r="B104" s="358" t="s">
        <v>70</v>
      </c>
      <c r="C104" s="358" t="s">
        <v>165</v>
      </c>
      <c r="D104" s="359" t="s">
        <v>89</v>
      </c>
      <c r="E104" s="356" t="s">
        <v>88</v>
      </c>
      <c r="F104" s="357" t="s">
        <v>15</v>
      </c>
      <c r="G104" s="31"/>
      <c r="H104" s="32"/>
      <c r="I104" s="232">
        <f t="shared" si="129"/>
        <v>0</v>
      </c>
      <c r="J104" s="18"/>
      <c r="K104" s="33"/>
      <c r="L104" s="233">
        <f t="shared" si="130"/>
        <v>0</v>
      </c>
      <c r="M104" s="34"/>
      <c r="N104" s="33"/>
      <c r="O104" s="232">
        <f t="shared" si="131"/>
        <v>0</v>
      </c>
      <c r="P104" s="36"/>
      <c r="Q104" s="33"/>
      <c r="R104" s="233">
        <f t="shared" si="132"/>
        <v>0</v>
      </c>
      <c r="S104" s="34"/>
      <c r="T104" s="33"/>
      <c r="U104" s="232">
        <f t="shared" si="133"/>
        <v>0</v>
      </c>
      <c r="V104" s="36"/>
      <c r="W104" s="33"/>
      <c r="X104" s="234">
        <f t="shared" si="134"/>
        <v>0</v>
      </c>
      <c r="Y104" s="366"/>
      <c r="Z104" s="235">
        <f t="shared" si="135"/>
        <v>0</v>
      </c>
      <c r="AA104" s="235">
        <f t="shared" si="136"/>
        <v>0</v>
      </c>
      <c r="AB104" s="122"/>
      <c r="AC104" s="85"/>
    </row>
    <row r="105" spans="1:29" ht="30.95" customHeight="1" thickBot="1" x14ac:dyDescent="0.3">
      <c r="A105" s="353" t="s">
        <v>36</v>
      </c>
      <c r="B105" s="358" t="s">
        <v>71</v>
      </c>
      <c r="C105" s="358" t="s">
        <v>103</v>
      </c>
      <c r="D105" s="359" t="s">
        <v>89</v>
      </c>
      <c r="E105" s="356" t="s">
        <v>88</v>
      </c>
      <c r="F105" s="357" t="s">
        <v>15</v>
      </c>
      <c r="G105" s="31"/>
      <c r="H105" s="32"/>
      <c r="I105" s="232">
        <f t="shared" si="129"/>
        <v>0</v>
      </c>
      <c r="J105" s="18"/>
      <c r="K105" s="33"/>
      <c r="L105" s="233">
        <f t="shared" si="130"/>
        <v>0</v>
      </c>
      <c r="M105" s="34"/>
      <c r="N105" s="33"/>
      <c r="O105" s="232">
        <f t="shared" si="131"/>
        <v>0</v>
      </c>
      <c r="P105" s="36"/>
      <c r="Q105" s="33"/>
      <c r="R105" s="233">
        <f t="shared" si="132"/>
        <v>0</v>
      </c>
      <c r="S105" s="34"/>
      <c r="T105" s="33"/>
      <c r="U105" s="232">
        <f t="shared" si="133"/>
        <v>0</v>
      </c>
      <c r="V105" s="36"/>
      <c r="W105" s="33"/>
      <c r="X105" s="234">
        <f t="shared" si="134"/>
        <v>0</v>
      </c>
      <c r="Y105" s="366"/>
      <c r="Z105" s="235">
        <f t="shared" si="135"/>
        <v>0</v>
      </c>
      <c r="AA105" s="235">
        <f t="shared" si="136"/>
        <v>0</v>
      </c>
      <c r="AB105" s="122"/>
      <c r="AC105" s="85"/>
    </row>
    <row r="106" spans="1:29" ht="30.95" customHeight="1" thickBot="1" x14ac:dyDescent="0.3">
      <c r="A106" s="353" t="s">
        <v>36</v>
      </c>
      <c r="B106" s="358" t="s">
        <v>72</v>
      </c>
      <c r="C106" s="358" t="s">
        <v>138</v>
      </c>
      <c r="D106" s="359" t="s">
        <v>89</v>
      </c>
      <c r="E106" s="356" t="s">
        <v>88</v>
      </c>
      <c r="F106" s="357" t="s">
        <v>15</v>
      </c>
      <c r="G106" s="31"/>
      <c r="H106" s="32"/>
      <c r="I106" s="232">
        <f t="shared" si="129"/>
        <v>0</v>
      </c>
      <c r="J106" s="18"/>
      <c r="K106" s="33"/>
      <c r="L106" s="233">
        <f t="shared" si="130"/>
        <v>0</v>
      </c>
      <c r="M106" s="34"/>
      <c r="N106" s="33"/>
      <c r="O106" s="232">
        <f t="shared" si="131"/>
        <v>0</v>
      </c>
      <c r="P106" s="36"/>
      <c r="Q106" s="33"/>
      <c r="R106" s="233">
        <f t="shared" si="132"/>
        <v>0</v>
      </c>
      <c r="S106" s="34"/>
      <c r="T106" s="33"/>
      <c r="U106" s="232">
        <f t="shared" si="133"/>
        <v>0</v>
      </c>
      <c r="V106" s="36"/>
      <c r="W106" s="33"/>
      <c r="X106" s="234">
        <f t="shared" si="134"/>
        <v>0</v>
      </c>
      <c r="Y106" s="366"/>
      <c r="Z106" s="235">
        <f t="shared" si="135"/>
        <v>0</v>
      </c>
      <c r="AA106" s="235">
        <f t="shared" si="136"/>
        <v>0</v>
      </c>
      <c r="AB106" s="122"/>
      <c r="AC106" s="85"/>
    </row>
    <row r="107" spans="1:29" ht="30.95" customHeight="1" thickBot="1" x14ac:dyDescent="0.3">
      <c r="A107" s="353" t="s">
        <v>36</v>
      </c>
      <c r="B107" s="358" t="s">
        <v>73</v>
      </c>
      <c r="C107" s="358" t="s">
        <v>166</v>
      </c>
      <c r="D107" s="359" t="s">
        <v>89</v>
      </c>
      <c r="E107" s="356" t="s">
        <v>88</v>
      </c>
      <c r="F107" s="357" t="s">
        <v>15</v>
      </c>
      <c r="G107" s="31"/>
      <c r="H107" s="32"/>
      <c r="I107" s="232">
        <f t="shared" si="129"/>
        <v>0</v>
      </c>
      <c r="J107" s="18"/>
      <c r="K107" s="33"/>
      <c r="L107" s="233">
        <f t="shared" si="130"/>
        <v>0</v>
      </c>
      <c r="M107" s="34"/>
      <c r="N107" s="33"/>
      <c r="O107" s="232">
        <f t="shared" si="131"/>
        <v>0</v>
      </c>
      <c r="P107" s="36"/>
      <c r="Q107" s="33"/>
      <c r="R107" s="233">
        <f t="shared" si="132"/>
        <v>0</v>
      </c>
      <c r="S107" s="34"/>
      <c r="T107" s="33"/>
      <c r="U107" s="232">
        <f t="shared" si="133"/>
        <v>0</v>
      </c>
      <c r="V107" s="36"/>
      <c r="W107" s="33"/>
      <c r="X107" s="234">
        <f t="shared" si="134"/>
        <v>0</v>
      </c>
      <c r="Y107" s="366"/>
      <c r="Z107" s="235">
        <f t="shared" si="135"/>
        <v>0</v>
      </c>
      <c r="AA107" s="235">
        <f t="shared" si="136"/>
        <v>0</v>
      </c>
      <c r="AB107" s="122"/>
      <c r="AC107" s="85"/>
    </row>
    <row r="108" spans="1:29" ht="30.95" customHeight="1" thickBot="1" x14ac:dyDescent="0.3">
      <c r="A108" s="353" t="s">
        <v>36</v>
      </c>
      <c r="B108" s="358" t="s">
        <v>74</v>
      </c>
      <c r="C108" s="358" t="s">
        <v>167</v>
      </c>
      <c r="D108" s="359" t="s">
        <v>89</v>
      </c>
      <c r="E108" s="356" t="s">
        <v>88</v>
      </c>
      <c r="F108" s="357" t="s">
        <v>15</v>
      </c>
      <c r="G108" s="31"/>
      <c r="H108" s="32"/>
      <c r="I108" s="232">
        <f t="shared" si="129"/>
        <v>0</v>
      </c>
      <c r="J108" s="18"/>
      <c r="K108" s="33"/>
      <c r="L108" s="233">
        <f t="shared" si="130"/>
        <v>0</v>
      </c>
      <c r="M108" s="34"/>
      <c r="N108" s="33"/>
      <c r="O108" s="232">
        <f t="shared" si="131"/>
        <v>0</v>
      </c>
      <c r="P108" s="36"/>
      <c r="Q108" s="33"/>
      <c r="R108" s="233">
        <f t="shared" si="132"/>
        <v>0</v>
      </c>
      <c r="S108" s="34"/>
      <c r="T108" s="33"/>
      <c r="U108" s="232">
        <f t="shared" si="133"/>
        <v>0</v>
      </c>
      <c r="V108" s="36"/>
      <c r="W108" s="33"/>
      <c r="X108" s="234">
        <f t="shared" si="134"/>
        <v>0</v>
      </c>
      <c r="Y108" s="366"/>
      <c r="Z108" s="235">
        <f t="shared" si="135"/>
        <v>0</v>
      </c>
      <c r="AA108" s="235">
        <f t="shared" si="136"/>
        <v>0</v>
      </c>
      <c r="AB108" s="122"/>
      <c r="AC108" s="85"/>
    </row>
    <row r="109" spans="1:29" ht="30.95" customHeight="1" thickBot="1" x14ac:dyDescent="0.3">
      <c r="A109" s="353" t="s">
        <v>36</v>
      </c>
      <c r="B109" s="358" t="s">
        <v>75</v>
      </c>
      <c r="C109" s="358" t="s">
        <v>104</v>
      </c>
      <c r="D109" s="359" t="s">
        <v>89</v>
      </c>
      <c r="E109" s="356" t="s">
        <v>88</v>
      </c>
      <c r="F109" s="357" t="s">
        <v>15</v>
      </c>
      <c r="G109" s="31"/>
      <c r="H109" s="32"/>
      <c r="I109" s="232">
        <f t="shared" si="129"/>
        <v>0</v>
      </c>
      <c r="J109" s="18"/>
      <c r="K109" s="33"/>
      <c r="L109" s="233">
        <f t="shared" si="130"/>
        <v>0</v>
      </c>
      <c r="M109" s="34"/>
      <c r="N109" s="33"/>
      <c r="O109" s="232">
        <f t="shared" si="131"/>
        <v>0</v>
      </c>
      <c r="P109" s="36"/>
      <c r="Q109" s="33"/>
      <c r="R109" s="233">
        <f t="shared" si="132"/>
        <v>0</v>
      </c>
      <c r="S109" s="34"/>
      <c r="T109" s="33"/>
      <c r="U109" s="232">
        <f t="shared" si="133"/>
        <v>0</v>
      </c>
      <c r="V109" s="36"/>
      <c r="W109" s="33"/>
      <c r="X109" s="234">
        <f t="shared" si="134"/>
        <v>0</v>
      </c>
      <c r="Y109" s="366"/>
      <c r="Z109" s="235">
        <f t="shared" si="135"/>
        <v>0</v>
      </c>
      <c r="AA109" s="235">
        <f t="shared" si="136"/>
        <v>0</v>
      </c>
      <c r="AB109" s="122"/>
      <c r="AC109" s="85"/>
    </row>
    <row r="110" spans="1:29" ht="30.95" customHeight="1" thickBot="1" x14ac:dyDescent="0.3">
      <c r="A110" s="353" t="s">
        <v>36</v>
      </c>
      <c r="B110" s="358" t="s">
        <v>76</v>
      </c>
      <c r="C110" s="360" t="s">
        <v>168</v>
      </c>
      <c r="D110" s="355" t="s">
        <v>89</v>
      </c>
      <c r="E110" s="356" t="s">
        <v>88</v>
      </c>
      <c r="F110" s="357" t="s">
        <v>15</v>
      </c>
      <c r="G110" s="31"/>
      <c r="H110" s="32"/>
      <c r="I110" s="232">
        <f t="shared" si="129"/>
        <v>0</v>
      </c>
      <c r="J110" s="18"/>
      <c r="K110" s="33"/>
      <c r="L110" s="233">
        <f t="shared" si="130"/>
        <v>0</v>
      </c>
      <c r="M110" s="34"/>
      <c r="N110" s="33"/>
      <c r="O110" s="232">
        <f t="shared" si="131"/>
        <v>0</v>
      </c>
      <c r="P110" s="36"/>
      <c r="Q110" s="33"/>
      <c r="R110" s="233">
        <f t="shared" si="132"/>
        <v>0</v>
      </c>
      <c r="S110" s="34"/>
      <c r="T110" s="33"/>
      <c r="U110" s="232">
        <f t="shared" si="133"/>
        <v>0</v>
      </c>
      <c r="V110" s="36"/>
      <c r="W110" s="33"/>
      <c r="X110" s="234">
        <f t="shared" si="134"/>
        <v>0</v>
      </c>
      <c r="Y110" s="366"/>
      <c r="Z110" s="235">
        <f t="shared" si="135"/>
        <v>0</v>
      </c>
      <c r="AA110" s="235">
        <f t="shared" si="136"/>
        <v>0</v>
      </c>
      <c r="AB110" s="122"/>
      <c r="AC110" s="85"/>
    </row>
    <row r="111" spans="1:29" ht="30.95" customHeight="1" thickBot="1" x14ac:dyDescent="0.3">
      <c r="A111" s="353" t="s">
        <v>36</v>
      </c>
      <c r="B111" s="358" t="s">
        <v>77</v>
      </c>
      <c r="C111" s="358" t="s">
        <v>169</v>
      </c>
      <c r="D111" s="355" t="s">
        <v>89</v>
      </c>
      <c r="E111" s="356" t="s">
        <v>88</v>
      </c>
      <c r="F111" s="357" t="s">
        <v>15</v>
      </c>
      <c r="G111" s="31"/>
      <c r="H111" s="32"/>
      <c r="I111" s="232">
        <f t="shared" si="129"/>
        <v>0</v>
      </c>
      <c r="J111" s="18"/>
      <c r="K111" s="33"/>
      <c r="L111" s="233">
        <f t="shared" si="130"/>
        <v>0</v>
      </c>
      <c r="M111" s="34"/>
      <c r="N111" s="33"/>
      <c r="O111" s="232">
        <f t="shared" si="131"/>
        <v>0</v>
      </c>
      <c r="P111" s="36"/>
      <c r="Q111" s="33"/>
      <c r="R111" s="233">
        <f t="shared" si="132"/>
        <v>0</v>
      </c>
      <c r="S111" s="34"/>
      <c r="T111" s="33"/>
      <c r="U111" s="232">
        <f t="shared" si="133"/>
        <v>0</v>
      </c>
      <c r="V111" s="36"/>
      <c r="W111" s="33"/>
      <c r="X111" s="234">
        <f t="shared" si="134"/>
        <v>0</v>
      </c>
      <c r="Y111" s="366"/>
      <c r="Z111" s="235">
        <f t="shared" si="135"/>
        <v>0</v>
      </c>
      <c r="AA111" s="235">
        <f t="shared" si="136"/>
        <v>0</v>
      </c>
      <c r="AB111" s="122"/>
      <c r="AC111" s="85"/>
    </row>
    <row r="112" spans="1:29" ht="30.95" customHeight="1" thickBot="1" x14ac:dyDescent="0.3">
      <c r="A112" s="353" t="s">
        <v>36</v>
      </c>
      <c r="B112" s="358" t="s">
        <v>79</v>
      </c>
      <c r="C112" s="358" t="s">
        <v>170</v>
      </c>
      <c r="D112" s="355" t="s">
        <v>89</v>
      </c>
      <c r="E112" s="356" t="s">
        <v>88</v>
      </c>
      <c r="F112" s="357" t="s">
        <v>15</v>
      </c>
      <c r="G112" s="31"/>
      <c r="H112" s="32"/>
      <c r="I112" s="232">
        <f t="shared" si="129"/>
        <v>0</v>
      </c>
      <c r="J112" s="18"/>
      <c r="K112" s="33"/>
      <c r="L112" s="233">
        <f t="shared" si="130"/>
        <v>0</v>
      </c>
      <c r="M112" s="34"/>
      <c r="N112" s="33"/>
      <c r="O112" s="232">
        <f t="shared" si="131"/>
        <v>0</v>
      </c>
      <c r="P112" s="36"/>
      <c r="Q112" s="33"/>
      <c r="R112" s="233">
        <f t="shared" si="132"/>
        <v>0</v>
      </c>
      <c r="S112" s="34"/>
      <c r="T112" s="33"/>
      <c r="U112" s="232">
        <f t="shared" si="133"/>
        <v>0</v>
      </c>
      <c r="V112" s="36"/>
      <c r="W112" s="33"/>
      <c r="X112" s="234">
        <f t="shared" si="134"/>
        <v>0</v>
      </c>
      <c r="Y112" s="366"/>
      <c r="Z112" s="235">
        <f t="shared" si="135"/>
        <v>0</v>
      </c>
      <c r="AA112" s="235">
        <f t="shared" si="136"/>
        <v>0</v>
      </c>
      <c r="AB112" s="122"/>
      <c r="AC112" s="85"/>
    </row>
    <row r="113" spans="1:31" ht="30.95" customHeight="1" thickBot="1" x14ac:dyDescent="0.3">
      <c r="A113" s="353" t="s">
        <v>36</v>
      </c>
      <c r="B113" s="358" t="s">
        <v>78</v>
      </c>
      <c r="C113" s="358" t="s">
        <v>171</v>
      </c>
      <c r="D113" s="355" t="s">
        <v>89</v>
      </c>
      <c r="E113" s="356" t="s">
        <v>88</v>
      </c>
      <c r="F113" s="357" t="s">
        <v>15</v>
      </c>
      <c r="G113" s="31"/>
      <c r="H113" s="32"/>
      <c r="I113" s="232">
        <f t="shared" si="129"/>
        <v>0</v>
      </c>
      <c r="J113" s="18"/>
      <c r="K113" s="33"/>
      <c r="L113" s="233">
        <f t="shared" si="130"/>
        <v>0</v>
      </c>
      <c r="M113" s="34"/>
      <c r="N113" s="33"/>
      <c r="O113" s="232">
        <f t="shared" si="131"/>
        <v>0</v>
      </c>
      <c r="P113" s="36"/>
      <c r="Q113" s="33"/>
      <c r="R113" s="233">
        <f t="shared" si="132"/>
        <v>0</v>
      </c>
      <c r="S113" s="34"/>
      <c r="T113" s="33"/>
      <c r="U113" s="232">
        <f t="shared" si="133"/>
        <v>0</v>
      </c>
      <c r="V113" s="36"/>
      <c r="W113" s="33"/>
      <c r="X113" s="234">
        <f t="shared" si="134"/>
        <v>0</v>
      </c>
      <c r="Y113" s="366"/>
      <c r="Z113" s="235">
        <f t="shared" si="135"/>
        <v>0</v>
      </c>
      <c r="AA113" s="235">
        <f t="shared" si="136"/>
        <v>0</v>
      </c>
      <c r="AB113" s="122"/>
      <c r="AC113" s="85"/>
    </row>
    <row r="114" spans="1:31" ht="30.95" customHeight="1" thickBot="1" x14ac:dyDescent="0.3">
      <c r="A114" s="353" t="s">
        <v>36</v>
      </c>
      <c r="B114" s="358" t="s">
        <v>80</v>
      </c>
      <c r="C114" s="358" t="s">
        <v>172</v>
      </c>
      <c r="D114" s="355" t="s">
        <v>89</v>
      </c>
      <c r="E114" s="356" t="s">
        <v>88</v>
      </c>
      <c r="F114" s="357" t="s">
        <v>15</v>
      </c>
      <c r="G114" s="31"/>
      <c r="H114" s="32"/>
      <c r="I114" s="232">
        <f t="shared" ref="I114:I123" si="137">SUM(G114:H114)</f>
        <v>0</v>
      </c>
      <c r="J114" s="18"/>
      <c r="K114" s="33"/>
      <c r="L114" s="233">
        <f t="shared" ref="L114:L123" si="138">SUM(J114:K114)</f>
        <v>0</v>
      </c>
      <c r="M114" s="34"/>
      <c r="N114" s="33"/>
      <c r="O114" s="232">
        <f t="shared" ref="O114:O123" si="139">SUM(M114:N114)</f>
        <v>0</v>
      </c>
      <c r="P114" s="36"/>
      <c r="Q114" s="33"/>
      <c r="R114" s="233">
        <f t="shared" ref="R114:R123" si="140">SUM(P114:Q114)</f>
        <v>0</v>
      </c>
      <c r="S114" s="34"/>
      <c r="T114" s="33"/>
      <c r="U114" s="232">
        <f t="shared" ref="U114:U123" si="141">SUM(S114:T114)</f>
        <v>0</v>
      </c>
      <c r="V114" s="36"/>
      <c r="W114" s="33"/>
      <c r="X114" s="234">
        <f t="shared" ref="X114:X123" si="142">SUM(V114:W114)</f>
        <v>0</v>
      </c>
      <c r="Y114" s="366"/>
      <c r="Z114" s="235">
        <f t="shared" ref="Z114:Z123" si="143">SUM(I114,O114,U114)</f>
        <v>0</v>
      </c>
      <c r="AA114" s="235">
        <f t="shared" ref="AA114:AA123" si="144">SUM(L114,R114,X114)</f>
        <v>0</v>
      </c>
      <c r="AB114" s="122"/>
      <c r="AC114" s="85"/>
    </row>
    <row r="115" spans="1:31" ht="30.95" customHeight="1" thickBot="1" x14ac:dyDescent="0.3">
      <c r="A115" s="353" t="s">
        <v>36</v>
      </c>
      <c r="B115" s="358" t="s">
        <v>81</v>
      </c>
      <c r="C115" s="358" t="s">
        <v>173</v>
      </c>
      <c r="D115" s="355" t="s">
        <v>89</v>
      </c>
      <c r="E115" s="356" t="s">
        <v>88</v>
      </c>
      <c r="F115" s="357" t="s">
        <v>15</v>
      </c>
      <c r="G115" s="31"/>
      <c r="H115" s="32"/>
      <c r="I115" s="232">
        <f t="shared" si="137"/>
        <v>0</v>
      </c>
      <c r="J115" s="18"/>
      <c r="K115" s="33"/>
      <c r="L115" s="233">
        <f t="shared" si="138"/>
        <v>0</v>
      </c>
      <c r="M115" s="34"/>
      <c r="N115" s="33"/>
      <c r="O115" s="232">
        <f t="shared" si="139"/>
        <v>0</v>
      </c>
      <c r="P115" s="36"/>
      <c r="Q115" s="33"/>
      <c r="R115" s="233">
        <f t="shared" si="140"/>
        <v>0</v>
      </c>
      <c r="S115" s="34"/>
      <c r="T115" s="33"/>
      <c r="U115" s="232">
        <f t="shared" si="141"/>
        <v>0</v>
      </c>
      <c r="V115" s="36"/>
      <c r="W115" s="33"/>
      <c r="X115" s="234">
        <f t="shared" si="142"/>
        <v>0</v>
      </c>
      <c r="Y115" s="366"/>
      <c r="Z115" s="235">
        <f t="shared" si="143"/>
        <v>0</v>
      </c>
      <c r="AA115" s="235">
        <f t="shared" si="144"/>
        <v>0</v>
      </c>
      <c r="AB115" s="122"/>
      <c r="AC115" s="85"/>
    </row>
    <row r="116" spans="1:31" ht="30.95" customHeight="1" thickBot="1" x14ac:dyDescent="0.3">
      <c r="A116" s="353" t="s">
        <v>36</v>
      </c>
      <c r="B116" s="358" t="s">
        <v>109</v>
      </c>
      <c r="C116" s="358" t="s">
        <v>174</v>
      </c>
      <c r="D116" s="355" t="s">
        <v>89</v>
      </c>
      <c r="E116" s="356" t="s">
        <v>88</v>
      </c>
      <c r="F116" s="357" t="s">
        <v>15</v>
      </c>
      <c r="G116" s="31"/>
      <c r="H116" s="32"/>
      <c r="I116" s="232">
        <f t="shared" si="137"/>
        <v>0</v>
      </c>
      <c r="J116" s="18"/>
      <c r="K116" s="33"/>
      <c r="L116" s="233">
        <f t="shared" si="138"/>
        <v>0</v>
      </c>
      <c r="M116" s="34"/>
      <c r="N116" s="33"/>
      <c r="O116" s="232">
        <f t="shared" si="139"/>
        <v>0</v>
      </c>
      <c r="P116" s="36"/>
      <c r="Q116" s="33"/>
      <c r="R116" s="233">
        <f t="shared" si="140"/>
        <v>0</v>
      </c>
      <c r="S116" s="34"/>
      <c r="T116" s="33"/>
      <c r="U116" s="232">
        <f t="shared" si="141"/>
        <v>0</v>
      </c>
      <c r="V116" s="36"/>
      <c r="W116" s="33"/>
      <c r="X116" s="234">
        <f t="shared" si="142"/>
        <v>0</v>
      </c>
      <c r="Y116" s="366"/>
      <c r="Z116" s="235">
        <f t="shared" si="143"/>
        <v>0</v>
      </c>
      <c r="AA116" s="235">
        <f t="shared" si="144"/>
        <v>0</v>
      </c>
      <c r="AB116" s="122"/>
      <c r="AC116" s="85"/>
    </row>
    <row r="117" spans="1:31" ht="30.95" customHeight="1" thickBot="1" x14ac:dyDescent="0.3">
      <c r="A117" s="353" t="s">
        <v>36</v>
      </c>
      <c r="B117" s="358" t="s">
        <v>110</v>
      </c>
      <c r="C117" s="358" t="s">
        <v>175</v>
      </c>
      <c r="D117" s="355" t="s">
        <v>89</v>
      </c>
      <c r="E117" s="356" t="s">
        <v>88</v>
      </c>
      <c r="F117" s="357" t="s">
        <v>15</v>
      </c>
      <c r="G117" s="31"/>
      <c r="H117" s="32"/>
      <c r="I117" s="232">
        <f t="shared" si="137"/>
        <v>0</v>
      </c>
      <c r="J117" s="18"/>
      <c r="K117" s="33"/>
      <c r="L117" s="233">
        <f t="shared" si="138"/>
        <v>0</v>
      </c>
      <c r="M117" s="34"/>
      <c r="N117" s="33"/>
      <c r="O117" s="232">
        <f t="shared" si="139"/>
        <v>0</v>
      </c>
      <c r="P117" s="36"/>
      <c r="Q117" s="33"/>
      <c r="R117" s="233">
        <f t="shared" si="140"/>
        <v>0</v>
      </c>
      <c r="S117" s="34"/>
      <c r="T117" s="33"/>
      <c r="U117" s="232">
        <f t="shared" si="141"/>
        <v>0</v>
      </c>
      <c r="V117" s="36"/>
      <c r="W117" s="33"/>
      <c r="X117" s="234">
        <f t="shared" si="142"/>
        <v>0</v>
      </c>
      <c r="Y117" s="366"/>
      <c r="Z117" s="235">
        <f t="shared" si="143"/>
        <v>0</v>
      </c>
      <c r="AA117" s="235">
        <f t="shared" si="144"/>
        <v>0</v>
      </c>
      <c r="AB117" s="122"/>
      <c r="AC117" s="85"/>
    </row>
    <row r="118" spans="1:31" ht="30.95" customHeight="1" thickBot="1" x14ac:dyDescent="0.3">
      <c r="A118" s="353" t="s">
        <v>36</v>
      </c>
      <c r="B118" s="358" t="s">
        <v>82</v>
      </c>
      <c r="C118" s="358" t="s">
        <v>176</v>
      </c>
      <c r="D118" s="355" t="s">
        <v>89</v>
      </c>
      <c r="E118" s="356" t="s">
        <v>88</v>
      </c>
      <c r="F118" s="357" t="s">
        <v>15</v>
      </c>
      <c r="G118" s="31"/>
      <c r="H118" s="32"/>
      <c r="I118" s="232">
        <f t="shared" si="137"/>
        <v>0</v>
      </c>
      <c r="J118" s="18"/>
      <c r="K118" s="33"/>
      <c r="L118" s="233">
        <f t="shared" si="138"/>
        <v>0</v>
      </c>
      <c r="M118" s="34"/>
      <c r="N118" s="33"/>
      <c r="O118" s="232">
        <f t="shared" si="139"/>
        <v>0</v>
      </c>
      <c r="P118" s="36"/>
      <c r="Q118" s="33"/>
      <c r="R118" s="233">
        <f t="shared" si="140"/>
        <v>0</v>
      </c>
      <c r="S118" s="34"/>
      <c r="T118" s="33"/>
      <c r="U118" s="232">
        <f t="shared" si="141"/>
        <v>0</v>
      </c>
      <c r="V118" s="36"/>
      <c r="W118" s="33"/>
      <c r="X118" s="234">
        <f t="shared" si="142"/>
        <v>0</v>
      </c>
      <c r="Y118" s="366"/>
      <c r="Z118" s="235">
        <f t="shared" si="143"/>
        <v>0</v>
      </c>
      <c r="AA118" s="235">
        <f t="shared" si="144"/>
        <v>0</v>
      </c>
      <c r="AB118" s="122"/>
      <c r="AC118" s="85"/>
    </row>
    <row r="119" spans="1:31" ht="30.95" customHeight="1" thickBot="1" x14ac:dyDescent="0.3">
      <c r="A119" s="353" t="s">
        <v>36</v>
      </c>
      <c r="B119" s="358" t="s">
        <v>123</v>
      </c>
      <c r="C119" s="358" t="s">
        <v>177</v>
      </c>
      <c r="D119" s="355" t="s">
        <v>89</v>
      </c>
      <c r="E119" s="356" t="s">
        <v>88</v>
      </c>
      <c r="F119" s="357" t="s">
        <v>15</v>
      </c>
      <c r="G119" s="31"/>
      <c r="H119" s="32"/>
      <c r="I119" s="232">
        <f t="shared" si="137"/>
        <v>0</v>
      </c>
      <c r="J119" s="18"/>
      <c r="K119" s="33"/>
      <c r="L119" s="233">
        <f t="shared" si="138"/>
        <v>0</v>
      </c>
      <c r="M119" s="34"/>
      <c r="N119" s="33"/>
      <c r="O119" s="232">
        <f t="shared" si="139"/>
        <v>0</v>
      </c>
      <c r="P119" s="36"/>
      <c r="Q119" s="33"/>
      <c r="R119" s="233">
        <f t="shared" si="140"/>
        <v>0</v>
      </c>
      <c r="S119" s="34"/>
      <c r="T119" s="33"/>
      <c r="U119" s="232">
        <f t="shared" si="141"/>
        <v>0</v>
      </c>
      <c r="V119" s="36"/>
      <c r="W119" s="33"/>
      <c r="X119" s="234">
        <f t="shared" si="142"/>
        <v>0</v>
      </c>
      <c r="Y119" s="366"/>
      <c r="Z119" s="235">
        <f t="shared" si="143"/>
        <v>0</v>
      </c>
      <c r="AA119" s="235">
        <f t="shared" si="144"/>
        <v>0</v>
      </c>
      <c r="AB119" s="122">
        <f t="shared" si="45"/>
        <v>0</v>
      </c>
      <c r="AC119" s="85">
        <f t="shared" si="86"/>
        <v>0</v>
      </c>
    </row>
    <row r="120" spans="1:31" ht="30.95" customHeight="1" thickBot="1" x14ac:dyDescent="0.3">
      <c r="A120" s="353" t="s">
        <v>36</v>
      </c>
      <c r="B120" s="358" t="s">
        <v>111</v>
      </c>
      <c r="C120" s="358" t="s">
        <v>178</v>
      </c>
      <c r="D120" s="355" t="s">
        <v>89</v>
      </c>
      <c r="E120" s="356" t="s">
        <v>88</v>
      </c>
      <c r="F120" s="357" t="s">
        <v>15</v>
      </c>
      <c r="G120" s="23"/>
      <c r="H120" s="24"/>
      <c r="I120" s="244">
        <f t="shared" si="137"/>
        <v>0</v>
      </c>
      <c r="J120" s="25"/>
      <c r="K120" s="26"/>
      <c r="L120" s="245">
        <f t="shared" si="138"/>
        <v>0</v>
      </c>
      <c r="M120" s="27"/>
      <c r="N120" s="26"/>
      <c r="O120" s="244">
        <f t="shared" si="139"/>
        <v>0</v>
      </c>
      <c r="P120" s="28"/>
      <c r="Q120" s="26"/>
      <c r="R120" s="245">
        <f t="shared" si="140"/>
        <v>0</v>
      </c>
      <c r="S120" s="27"/>
      <c r="T120" s="26"/>
      <c r="U120" s="244">
        <f t="shared" si="141"/>
        <v>0</v>
      </c>
      <c r="V120" s="28"/>
      <c r="W120" s="26"/>
      <c r="X120" s="246">
        <f t="shared" si="142"/>
        <v>0</v>
      </c>
      <c r="Y120" s="366"/>
      <c r="Z120" s="247">
        <f t="shared" si="143"/>
        <v>0</v>
      </c>
      <c r="AA120" s="247">
        <f t="shared" si="144"/>
        <v>0</v>
      </c>
      <c r="AB120" s="122"/>
      <c r="AC120" s="85"/>
    </row>
    <row r="121" spans="1:31" ht="30.95" customHeight="1" thickBot="1" x14ac:dyDescent="0.3">
      <c r="A121" s="361" t="s">
        <v>36</v>
      </c>
      <c r="B121" s="362" t="s">
        <v>92</v>
      </c>
      <c r="C121" s="362" t="s">
        <v>179</v>
      </c>
      <c r="D121" s="363" t="s">
        <v>89</v>
      </c>
      <c r="E121" s="364" t="s">
        <v>88</v>
      </c>
      <c r="F121" s="365" t="s">
        <v>15</v>
      </c>
      <c r="G121" s="30"/>
      <c r="H121" s="29"/>
      <c r="I121" s="232">
        <f t="shared" si="137"/>
        <v>0</v>
      </c>
      <c r="J121" s="19"/>
      <c r="K121" s="20"/>
      <c r="L121" s="233">
        <f t="shared" si="138"/>
        <v>0</v>
      </c>
      <c r="M121" s="21"/>
      <c r="N121" s="20"/>
      <c r="O121" s="232">
        <f t="shared" si="139"/>
        <v>0</v>
      </c>
      <c r="P121" s="22"/>
      <c r="Q121" s="20"/>
      <c r="R121" s="233">
        <f t="shared" si="140"/>
        <v>0</v>
      </c>
      <c r="S121" s="21"/>
      <c r="T121" s="20"/>
      <c r="U121" s="232">
        <f t="shared" si="141"/>
        <v>0</v>
      </c>
      <c r="V121" s="22"/>
      <c r="W121" s="20"/>
      <c r="X121" s="234">
        <f t="shared" si="142"/>
        <v>0</v>
      </c>
      <c r="Y121" s="366"/>
      <c r="Z121" s="235">
        <f t="shared" si="143"/>
        <v>0</v>
      </c>
      <c r="AA121" s="235">
        <f t="shared" si="144"/>
        <v>0</v>
      </c>
      <c r="AB121" s="122"/>
      <c r="AC121" s="85"/>
    </row>
    <row r="122" spans="1:31" ht="30.95" customHeight="1" thickBot="1" x14ac:dyDescent="0.3">
      <c r="A122" s="353" t="s">
        <v>36</v>
      </c>
      <c r="B122" s="358" t="s">
        <v>149</v>
      </c>
      <c r="C122" s="358" t="s">
        <v>148</v>
      </c>
      <c r="D122" s="355" t="s">
        <v>89</v>
      </c>
      <c r="E122" s="356" t="s">
        <v>88</v>
      </c>
      <c r="F122" s="357" t="s">
        <v>15</v>
      </c>
      <c r="G122" s="30"/>
      <c r="H122" s="29"/>
      <c r="I122" s="232">
        <f t="shared" si="137"/>
        <v>0</v>
      </c>
      <c r="J122" s="19"/>
      <c r="K122" s="20"/>
      <c r="L122" s="233">
        <f t="shared" si="138"/>
        <v>0</v>
      </c>
      <c r="M122" s="21"/>
      <c r="N122" s="20"/>
      <c r="O122" s="232">
        <f t="shared" si="139"/>
        <v>0</v>
      </c>
      <c r="P122" s="22"/>
      <c r="Q122" s="20"/>
      <c r="R122" s="233">
        <f t="shared" si="140"/>
        <v>0</v>
      </c>
      <c r="S122" s="21"/>
      <c r="T122" s="20"/>
      <c r="U122" s="232">
        <f t="shared" si="141"/>
        <v>0</v>
      </c>
      <c r="V122" s="22"/>
      <c r="W122" s="20"/>
      <c r="X122" s="234">
        <f t="shared" si="142"/>
        <v>0</v>
      </c>
      <c r="Y122" s="366"/>
      <c r="Z122" s="235">
        <f t="shared" si="143"/>
        <v>0</v>
      </c>
      <c r="AA122" s="235">
        <f t="shared" si="144"/>
        <v>0</v>
      </c>
      <c r="AB122" s="122"/>
      <c r="AC122" s="85"/>
    </row>
    <row r="123" spans="1:31" ht="30.95" customHeight="1" thickBot="1" x14ac:dyDescent="0.3">
      <c r="A123" s="361" t="s">
        <v>36</v>
      </c>
      <c r="B123" s="362" t="s">
        <v>180</v>
      </c>
      <c r="C123" s="362" t="s">
        <v>181</v>
      </c>
      <c r="D123" s="363" t="s">
        <v>89</v>
      </c>
      <c r="E123" s="364" t="s">
        <v>88</v>
      </c>
      <c r="F123" s="365" t="s">
        <v>15</v>
      </c>
      <c r="G123" s="42">
        <v>20</v>
      </c>
      <c r="H123" s="43"/>
      <c r="I123" s="236">
        <f t="shared" si="137"/>
        <v>20</v>
      </c>
      <c r="J123" s="44">
        <v>19</v>
      </c>
      <c r="K123" s="45"/>
      <c r="L123" s="237">
        <f t="shared" si="138"/>
        <v>19</v>
      </c>
      <c r="M123" s="46">
        <v>10</v>
      </c>
      <c r="N123" s="45"/>
      <c r="O123" s="236">
        <f t="shared" si="139"/>
        <v>10</v>
      </c>
      <c r="P123" s="47">
        <v>18</v>
      </c>
      <c r="Q123" s="45"/>
      <c r="R123" s="237">
        <f t="shared" si="140"/>
        <v>18</v>
      </c>
      <c r="S123" s="46">
        <v>15</v>
      </c>
      <c r="T123" s="45"/>
      <c r="U123" s="236">
        <f t="shared" si="141"/>
        <v>15</v>
      </c>
      <c r="V123" s="47">
        <v>17</v>
      </c>
      <c r="W123" s="45"/>
      <c r="X123" s="238">
        <f t="shared" si="142"/>
        <v>17</v>
      </c>
      <c r="Y123" s="366"/>
      <c r="Z123" s="239">
        <f t="shared" si="143"/>
        <v>45</v>
      </c>
      <c r="AA123" s="239">
        <f t="shared" si="144"/>
        <v>54</v>
      </c>
      <c r="AB123" s="122"/>
      <c r="AC123" s="85"/>
    </row>
    <row r="124" spans="1:31" ht="30.95" customHeight="1" thickTop="1" thickBot="1" x14ac:dyDescent="0.3">
      <c r="A124" s="490" t="s">
        <v>182</v>
      </c>
      <c r="B124" s="490"/>
      <c r="C124" s="490"/>
      <c r="D124" s="490"/>
      <c r="E124" s="490"/>
      <c r="F124" s="490"/>
      <c r="G124" s="254">
        <f t="shared" ref="G124:X124" si="145">SUM(G83:G123)</f>
        <v>20</v>
      </c>
      <c r="H124" s="255">
        <f t="shared" si="145"/>
        <v>0</v>
      </c>
      <c r="I124" s="255">
        <f t="shared" si="145"/>
        <v>20</v>
      </c>
      <c r="J124" s="255">
        <f t="shared" si="145"/>
        <v>19</v>
      </c>
      <c r="K124" s="255">
        <f t="shared" si="145"/>
        <v>0</v>
      </c>
      <c r="L124" s="255">
        <f t="shared" si="145"/>
        <v>19</v>
      </c>
      <c r="M124" s="255">
        <f t="shared" si="145"/>
        <v>10</v>
      </c>
      <c r="N124" s="255">
        <f t="shared" si="145"/>
        <v>0</v>
      </c>
      <c r="O124" s="255">
        <f t="shared" si="145"/>
        <v>10</v>
      </c>
      <c r="P124" s="255">
        <f t="shared" si="145"/>
        <v>18</v>
      </c>
      <c r="Q124" s="255">
        <f t="shared" si="145"/>
        <v>0</v>
      </c>
      <c r="R124" s="255">
        <f t="shared" si="145"/>
        <v>18</v>
      </c>
      <c r="S124" s="255">
        <f t="shared" si="145"/>
        <v>15</v>
      </c>
      <c r="T124" s="255">
        <f t="shared" si="145"/>
        <v>0</v>
      </c>
      <c r="U124" s="255">
        <f t="shared" si="145"/>
        <v>15</v>
      </c>
      <c r="V124" s="255">
        <f t="shared" si="145"/>
        <v>17</v>
      </c>
      <c r="W124" s="255">
        <f t="shared" si="145"/>
        <v>0</v>
      </c>
      <c r="X124" s="256">
        <f t="shared" si="145"/>
        <v>17</v>
      </c>
      <c r="Y124" s="243"/>
      <c r="Z124" s="255">
        <f>SUM(Z83:Z123)</f>
        <v>45</v>
      </c>
      <c r="AA124" s="255">
        <f>SUM(AA83:AA123)</f>
        <v>54</v>
      </c>
      <c r="AB124" s="122"/>
      <c r="AC124" s="85"/>
    </row>
    <row r="125" spans="1:31" ht="30.95" customHeight="1" thickTop="1" thickBot="1" x14ac:dyDescent="0.3">
      <c r="A125" s="455" t="s">
        <v>218</v>
      </c>
      <c r="B125" s="456"/>
      <c r="C125" s="84"/>
      <c r="D125" s="457" t="s">
        <v>18</v>
      </c>
      <c r="E125" s="458"/>
      <c r="F125" s="459"/>
      <c r="G125" s="257">
        <f t="shared" ref="G125:X125" si="146">SUM(G82,G124)</f>
        <v>20</v>
      </c>
      <c r="H125" s="258">
        <f t="shared" si="146"/>
        <v>0</v>
      </c>
      <c r="I125" s="258">
        <f t="shared" si="146"/>
        <v>20</v>
      </c>
      <c r="J125" s="258">
        <f t="shared" si="146"/>
        <v>19</v>
      </c>
      <c r="K125" s="258">
        <f t="shared" si="146"/>
        <v>0</v>
      </c>
      <c r="L125" s="258">
        <f t="shared" si="146"/>
        <v>19</v>
      </c>
      <c r="M125" s="258">
        <f t="shared" si="146"/>
        <v>10</v>
      </c>
      <c r="N125" s="258">
        <f t="shared" si="146"/>
        <v>0</v>
      </c>
      <c r="O125" s="258">
        <f t="shared" si="146"/>
        <v>10</v>
      </c>
      <c r="P125" s="258">
        <f t="shared" si="146"/>
        <v>18</v>
      </c>
      <c r="Q125" s="258">
        <f t="shared" si="146"/>
        <v>0</v>
      </c>
      <c r="R125" s="258">
        <f t="shared" si="146"/>
        <v>18</v>
      </c>
      <c r="S125" s="258">
        <f t="shared" si="146"/>
        <v>15</v>
      </c>
      <c r="T125" s="258">
        <f t="shared" si="146"/>
        <v>0</v>
      </c>
      <c r="U125" s="258">
        <f t="shared" si="146"/>
        <v>15</v>
      </c>
      <c r="V125" s="258">
        <f t="shared" si="146"/>
        <v>17</v>
      </c>
      <c r="W125" s="258">
        <f t="shared" si="146"/>
        <v>0</v>
      </c>
      <c r="X125" s="259">
        <f t="shared" si="146"/>
        <v>17</v>
      </c>
      <c r="Y125" s="243"/>
      <c r="Z125" s="258">
        <f>SUM(Z82,Z124)</f>
        <v>45</v>
      </c>
      <c r="AA125" s="258">
        <f>SUM(AA82,AA124)</f>
        <v>54</v>
      </c>
      <c r="AB125" s="122"/>
      <c r="AC125" s="85"/>
    </row>
    <row r="126" spans="1:31" ht="15.75" thickTop="1" x14ac:dyDescent="0.25">
      <c r="A126" s="260"/>
      <c r="B126" s="260"/>
      <c r="C126" s="260"/>
      <c r="D126" s="260"/>
      <c r="E126" s="260"/>
      <c r="F126" s="260"/>
      <c r="G126" s="261"/>
      <c r="H126" s="261"/>
      <c r="I126" s="261"/>
      <c r="J126" s="261"/>
      <c r="K126" s="261"/>
      <c r="L126" s="261"/>
      <c r="M126" s="261"/>
      <c r="N126" s="261"/>
      <c r="O126" s="261"/>
      <c r="P126" s="261"/>
      <c r="Q126" s="261"/>
      <c r="R126" s="261"/>
      <c r="S126" s="261"/>
      <c r="T126" s="69"/>
      <c r="U126" s="69"/>
      <c r="V126" s="69"/>
      <c r="W126" s="69"/>
      <c r="X126" s="69"/>
      <c r="Y126" s="69"/>
      <c r="Z126" s="69"/>
      <c r="AA126" s="69"/>
      <c r="AB126" s="69"/>
      <c r="AC126" s="69"/>
      <c r="AD126" s="1">
        <f>SUM(Z14:Z125)</f>
        <v>135</v>
      </c>
      <c r="AE126" s="1">
        <f>SUM(AA14:AA125)</f>
        <v>162</v>
      </c>
    </row>
    <row r="127" spans="1:31" ht="15.75" customHeight="1" x14ac:dyDescent="0.25">
      <c r="A127" s="86"/>
      <c r="B127" s="69"/>
      <c r="C127" s="69"/>
      <c r="D127" s="69"/>
      <c r="E127" s="69"/>
      <c r="F127" s="69"/>
      <c r="G127" s="261"/>
      <c r="H127" s="261"/>
      <c r="I127" s="261"/>
      <c r="J127" s="261"/>
      <c r="K127" s="261"/>
      <c r="L127" s="261"/>
      <c r="M127" s="261"/>
      <c r="N127" s="261"/>
      <c r="O127" s="261"/>
      <c r="P127" s="261"/>
      <c r="Q127" s="261"/>
      <c r="R127" s="261"/>
      <c r="S127" s="261"/>
      <c r="T127" s="69"/>
      <c r="U127" s="69"/>
      <c r="V127" s="69"/>
      <c r="W127" s="69"/>
      <c r="X127" s="69"/>
      <c r="Y127" s="69"/>
      <c r="Z127" s="69"/>
      <c r="AA127" s="69"/>
      <c r="AB127" s="69"/>
      <c r="AC127" s="69"/>
    </row>
    <row r="128" spans="1:31" ht="18.75" x14ac:dyDescent="0.3">
      <c r="A128" s="89" t="s">
        <v>132</v>
      </c>
      <c r="B128" s="69"/>
      <c r="C128" s="69"/>
      <c r="D128" s="69"/>
      <c r="E128" s="69"/>
      <c r="F128" s="69"/>
      <c r="G128" s="69"/>
      <c r="H128" s="69"/>
      <c r="I128" s="69"/>
      <c r="J128" s="69"/>
      <c r="K128" s="87"/>
      <c r="L128" s="262"/>
      <c r="M128" s="262"/>
      <c r="N128" s="262"/>
      <c r="O128" s="262"/>
      <c r="P128" s="262"/>
      <c r="Q128" s="69"/>
      <c r="R128" s="69"/>
      <c r="S128" s="69"/>
      <c r="T128" s="69"/>
      <c r="U128" s="69"/>
      <c r="V128" s="69"/>
      <c r="W128" s="69"/>
      <c r="X128" s="69"/>
      <c r="Y128" s="69"/>
      <c r="Z128" s="69"/>
      <c r="AA128" s="69"/>
      <c r="AB128" s="69"/>
      <c r="AC128" s="69"/>
    </row>
    <row r="129" spans="1:29" ht="19.5" thickBot="1" x14ac:dyDescent="0.35">
      <c r="A129" s="89" t="s">
        <v>131</v>
      </c>
      <c r="B129" s="69"/>
      <c r="C129" s="69"/>
      <c r="D129" s="69"/>
      <c r="E129" s="184" t="s">
        <v>19</v>
      </c>
      <c r="F129" s="69"/>
      <c r="G129" s="87"/>
      <c r="H129" s="460"/>
      <c r="I129" s="460"/>
      <c r="J129" s="460"/>
      <c r="K129" s="460"/>
      <c r="L129" s="460"/>
      <c r="M129" s="460"/>
      <c r="N129" s="460"/>
      <c r="O129" s="460"/>
      <c r="P129" s="460"/>
      <c r="Q129" s="460"/>
      <c r="R129" s="460"/>
      <c r="S129" s="460"/>
      <c r="T129" s="460"/>
      <c r="U129" s="460"/>
      <c r="V129" s="69"/>
      <c r="W129" s="69"/>
      <c r="X129" s="69"/>
      <c r="Y129" s="69"/>
      <c r="Z129" s="69"/>
      <c r="AA129" s="69"/>
      <c r="AB129" s="69"/>
      <c r="AC129" s="69"/>
    </row>
    <row r="130" spans="1:29" ht="17.25" x14ac:dyDescent="0.3">
      <c r="A130" s="89" t="s">
        <v>130</v>
      </c>
      <c r="B130" s="69"/>
      <c r="C130" s="69"/>
      <c r="D130" s="155"/>
      <c r="E130" s="69"/>
      <c r="F130" s="69"/>
      <c r="G130" s="69"/>
      <c r="H130" s="454"/>
      <c r="I130" s="454"/>
      <c r="J130" s="454"/>
      <c r="K130" s="454"/>
      <c r="L130" s="454"/>
      <c r="M130" s="454"/>
      <c r="N130" s="454"/>
      <c r="O130" s="454"/>
      <c r="P130" s="454"/>
      <c r="Q130" s="454"/>
      <c r="R130" s="454"/>
      <c r="S130" s="454"/>
      <c r="T130" s="454"/>
      <c r="U130" s="454"/>
      <c r="V130" s="69"/>
      <c r="W130" s="69"/>
      <c r="X130" s="69"/>
      <c r="Y130" s="69"/>
      <c r="Z130" s="69"/>
      <c r="AA130" s="69"/>
      <c r="AB130" s="69"/>
      <c r="AC130" s="69"/>
    </row>
    <row r="131" spans="1:29" ht="17.25" x14ac:dyDescent="0.3">
      <c r="A131" s="69"/>
      <c r="B131" s="69"/>
      <c r="C131" s="69"/>
      <c r="D131" s="155"/>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row>
    <row r="132" spans="1:29" ht="17.25" x14ac:dyDescent="0.3">
      <c r="A132" s="69"/>
      <c r="B132" s="69"/>
      <c r="C132" s="69"/>
      <c r="D132" s="155"/>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row>
    <row r="133" spans="1:29" ht="19.5" thickBot="1" x14ac:dyDescent="0.35">
      <c r="A133" s="69"/>
      <c r="B133" s="69"/>
      <c r="C133" s="69"/>
      <c r="D133" s="69"/>
      <c r="E133" s="185" t="s">
        <v>20</v>
      </c>
      <c r="F133" s="69"/>
      <c r="G133" s="87"/>
      <c r="H133" s="460"/>
      <c r="I133" s="460"/>
      <c r="J133" s="460"/>
      <c r="K133" s="460"/>
      <c r="L133" s="460"/>
      <c r="M133" s="460"/>
      <c r="N133" s="460"/>
      <c r="O133" s="460"/>
      <c r="P133" s="460"/>
      <c r="Q133" s="460"/>
      <c r="R133" s="460"/>
      <c r="S133" s="460"/>
      <c r="T133" s="460"/>
      <c r="U133" s="460"/>
      <c r="V133" s="69"/>
      <c r="W133" s="69"/>
      <c r="X133" s="69"/>
      <c r="Y133" s="69"/>
      <c r="Z133" s="69"/>
      <c r="AA133" s="69"/>
      <c r="AB133" s="69"/>
      <c r="AC133" s="69"/>
    </row>
    <row r="134" spans="1:29" x14ac:dyDescent="0.25">
      <c r="A134" s="69"/>
      <c r="B134" s="69"/>
      <c r="C134" s="69"/>
      <c r="D134" s="69"/>
      <c r="E134" s="69"/>
      <c r="F134" s="69"/>
      <c r="G134" s="69"/>
      <c r="H134" s="454"/>
      <c r="I134" s="454"/>
      <c r="J134" s="454"/>
      <c r="K134" s="454"/>
      <c r="L134" s="454"/>
      <c r="M134" s="454"/>
      <c r="N134" s="454"/>
      <c r="O134" s="454"/>
      <c r="P134" s="454"/>
      <c r="Q134" s="454"/>
      <c r="R134" s="454"/>
      <c r="S134" s="454"/>
      <c r="T134" s="454"/>
      <c r="U134" s="454"/>
      <c r="V134" s="69"/>
      <c r="W134" s="69"/>
      <c r="X134" s="69"/>
      <c r="Y134" s="69"/>
      <c r="Z134" s="69"/>
      <c r="AA134" s="69"/>
      <c r="AB134" s="69"/>
      <c r="AC134" s="69"/>
    </row>
    <row r="135" spans="1:29"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69"/>
    </row>
    <row r="136" spans="1:2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row>
  </sheetData>
  <sheetProtection password="86AE" sheet="1" objects="1" scenarios="1" deleteRows="0"/>
  <mergeCells count="44">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A7:B7"/>
    <mergeCell ref="C7:D7"/>
    <mergeCell ref="A10:A13"/>
    <mergeCell ref="B10:B13"/>
    <mergeCell ref="C10:C13"/>
    <mergeCell ref="D10:D13"/>
    <mergeCell ref="A64:F64"/>
    <mergeCell ref="A69:F69"/>
    <mergeCell ref="A21:F21"/>
    <mergeCell ref="A27:F27"/>
    <mergeCell ref="A33:F33"/>
    <mergeCell ref="A38:F38"/>
    <mergeCell ref="A43:E43"/>
    <mergeCell ref="H134:U134"/>
    <mergeCell ref="V5:X5"/>
    <mergeCell ref="V6:X6"/>
    <mergeCell ref="A125:B125"/>
    <mergeCell ref="D125:F125"/>
    <mergeCell ref="H129:U129"/>
    <mergeCell ref="H130:U130"/>
    <mergeCell ref="H133:U133"/>
    <mergeCell ref="A73:F73"/>
    <mergeCell ref="A77:F77"/>
    <mergeCell ref="A81:F81"/>
    <mergeCell ref="A82:F82"/>
    <mergeCell ref="A124:F124"/>
    <mergeCell ref="A49:F49"/>
    <mergeCell ref="A55:F55"/>
    <mergeCell ref="A60:F60"/>
  </mergeCells>
  <conditionalFormatting sqref="G61:H62 H14 J86:K86 Q62:Q63 P78:Q78 S76:T76 S78:T80 V76:W76 J88:K102 M89:N102 P88:Q102 S88:T102 V88:W102 J22:K26 V34:W34 S34:T34 J56:K59 Q56:Q59 W56:W59 T56:T59 T61:T63 W61:W63 J61:K63 M70:N72 P70:Q70 S70:T72 V70:W72 J70:K72 J74:K76 V74:W74 S74:T74 M78:N78 J78:K80 V78:W80 Q71:Q72 N79:N80 Q79:Q80 J109:K123 M109:N123 P109:Q123 S109:T123 V109:W123 K103:K108 N103:N108 Q103:Q108 T103:T108 W103:W108 V83:W86 J83:K84 M83:N86 S83:T86 P83:Q86 Z83:AA123 J14:K20 P14:Q20 S14:T20 V14:W20 Z13:AA20 M14:N20 J28:K32 Z28:AA32 M28:N32 P28:Q32 S28:T32 V28:W32 J34:K37 Z34:AA37 M34:N37 P34:Q37 S36:T37 V36:W37 J39:K42 M39:N42 P39:Q42 V39:W42 S39:T42 Z39:AA42 S44:T48 V44:W48 P44:Q48 M44:N48 J44:K48 Z44:AA48 J50:K54 Z50:AA54 M50:N54 P50:Q54 S50:T54 V50:W54 J65:K68 M65:N68 Z65:AA68 P65:Q68 S65:T68 V65:W68">
    <cfRule type="cellIs" dxfId="176" priority="960" stopIfTrue="1" operator="notEqual">
      <formula>0</formula>
    </cfRule>
  </conditionalFormatting>
  <conditionalFormatting sqref="J15">
    <cfRule type="cellIs" dxfId="175" priority="902" stopIfTrue="1" operator="notEqual">
      <formula>0</formula>
    </cfRule>
  </conditionalFormatting>
  <conditionalFormatting sqref="J16:J17">
    <cfRule type="cellIs" dxfId="174" priority="888" stopIfTrue="1" operator="notEqual">
      <formula>0</formula>
    </cfRule>
  </conditionalFormatting>
  <conditionalFormatting sqref="J18">
    <cfRule type="cellIs" dxfId="173" priority="884" stopIfTrue="1" operator="notEqual">
      <formula>0</formula>
    </cfRule>
  </conditionalFormatting>
  <conditionalFormatting sqref="M13 P13 Z22:AA26 Z56:AA59 Z61:AA63 Z70:AA72 Z74:AA76 Z78:AA80">
    <cfRule type="cellIs" dxfId="172" priority="1147" stopIfTrue="1" operator="notEqual">
      <formula>0</formula>
    </cfRule>
  </conditionalFormatting>
  <conditionalFormatting sqref="G13 J13">
    <cfRule type="cellIs" dxfId="171" priority="1145" stopIfTrue="1" operator="notEqual">
      <formula>0</formula>
    </cfRule>
  </conditionalFormatting>
  <conditionalFormatting sqref="S13 V13">
    <cfRule type="cellIs" dxfId="170" priority="1146" stopIfTrue="1" operator="notEqual">
      <formula>0</formula>
    </cfRule>
  </conditionalFormatting>
  <conditionalFormatting sqref="Q61">
    <cfRule type="cellIs" dxfId="169" priority="800" stopIfTrue="1" operator="notEqual">
      <formula>0</formula>
    </cfRule>
  </conditionalFormatting>
  <conditionalFormatting sqref="N88">
    <cfRule type="cellIs" dxfId="168" priority="678" stopIfTrue="1" operator="notEqual">
      <formula>0</formula>
    </cfRule>
  </conditionalFormatting>
  <conditionalFormatting sqref="G75">
    <cfRule type="cellIs" dxfId="167" priority="384" stopIfTrue="1" operator="notEqual">
      <formula>0</formula>
    </cfRule>
  </conditionalFormatting>
  <conditionalFormatting sqref="G75">
    <cfRule type="cellIs" dxfId="166" priority="383" stopIfTrue="1" operator="notEqual">
      <formula>0</formula>
    </cfRule>
  </conditionalFormatting>
  <conditionalFormatting sqref="T75">
    <cfRule type="cellIs" dxfId="165" priority="374" stopIfTrue="1" operator="notEqual">
      <formula>0</formula>
    </cfRule>
  </conditionalFormatting>
  <conditionalFormatting sqref="S75">
    <cfRule type="cellIs" dxfId="164" priority="373" stopIfTrue="1" operator="notEqual">
      <formula>0</formula>
    </cfRule>
  </conditionalFormatting>
  <conditionalFormatting sqref="S75">
    <cfRule type="cellIs" dxfId="163" priority="372" stopIfTrue="1" operator="notEqual">
      <formula>0</formula>
    </cfRule>
  </conditionalFormatting>
  <conditionalFormatting sqref="W75">
    <cfRule type="cellIs" dxfId="162" priority="371" stopIfTrue="1" operator="notEqual">
      <formula>0</formula>
    </cfRule>
  </conditionalFormatting>
  <conditionalFormatting sqref="V75">
    <cfRule type="cellIs" dxfId="161" priority="370" stopIfTrue="1" operator="notEqual">
      <formula>0</formula>
    </cfRule>
  </conditionalFormatting>
  <conditionalFormatting sqref="V75">
    <cfRule type="cellIs" dxfId="160" priority="369" stopIfTrue="1" operator="notEqual">
      <formula>0</formula>
    </cfRule>
  </conditionalFormatting>
  <conditionalFormatting sqref="J85">
    <cfRule type="cellIs" dxfId="159" priority="326" stopIfTrue="1" operator="notEqual">
      <formula>0</formula>
    </cfRule>
  </conditionalFormatting>
  <conditionalFormatting sqref="K85">
    <cfRule type="cellIs" dxfId="158" priority="327" stopIfTrue="1" operator="notEqual">
      <formula>0</formula>
    </cfRule>
  </conditionalFormatting>
  <conditionalFormatting sqref="J14">
    <cfRule type="cellIs" dxfId="157" priority="309" stopIfTrue="1" operator="notEqual">
      <formula>0</formula>
    </cfRule>
  </conditionalFormatting>
  <conditionalFormatting sqref="M88">
    <cfRule type="cellIs" dxfId="156" priority="170" stopIfTrue="1" operator="notEqual">
      <formula>0</formula>
    </cfRule>
  </conditionalFormatting>
  <conditionalFormatting sqref="G14">
    <cfRule type="cellIs" dxfId="155" priority="87" stopIfTrue="1" operator="notEqual">
      <formula>0</formula>
    </cfRule>
  </conditionalFormatting>
  <conditionalFormatting sqref="G14">
    <cfRule type="cellIs" dxfId="154" priority="86" stopIfTrue="1" operator="notEqual">
      <formula>0</formula>
    </cfRule>
  </conditionalFormatting>
  <conditionalFormatting sqref="M14">
    <cfRule type="cellIs" dxfId="153" priority="84" stopIfTrue="1" operator="notEqual">
      <formula>0</formula>
    </cfRule>
  </conditionalFormatting>
  <conditionalFormatting sqref="M18">
    <cfRule type="cellIs" dxfId="152" priority="82" stopIfTrue="1" operator="notEqual">
      <formula>0</formula>
    </cfRule>
  </conditionalFormatting>
  <conditionalFormatting sqref="M19:M20">
    <cfRule type="cellIs" dxfId="151" priority="81" stopIfTrue="1" operator="notEqual">
      <formula>0</formula>
    </cfRule>
  </conditionalFormatting>
  <conditionalFormatting sqref="P14">
    <cfRule type="cellIs" dxfId="150" priority="79" stopIfTrue="1" operator="notEqual">
      <formula>0</formula>
    </cfRule>
  </conditionalFormatting>
  <conditionalFormatting sqref="P18">
    <cfRule type="cellIs" dxfId="149" priority="77" stopIfTrue="1" operator="notEqual">
      <formula>0</formula>
    </cfRule>
  </conditionalFormatting>
  <conditionalFormatting sqref="M22:N26">
    <cfRule type="cellIs" dxfId="148" priority="67" stopIfTrue="1" operator="notEqual">
      <formula>0</formula>
    </cfRule>
  </conditionalFormatting>
  <conditionalFormatting sqref="P22:Q26">
    <cfRule type="cellIs" dxfId="147" priority="66" stopIfTrue="1" operator="notEqual">
      <formula>0</formula>
    </cfRule>
  </conditionalFormatting>
  <conditionalFormatting sqref="S22:T26">
    <cfRule type="cellIs" dxfId="146" priority="65" stopIfTrue="1" operator="notEqual">
      <formula>0</formula>
    </cfRule>
  </conditionalFormatting>
  <conditionalFormatting sqref="V22:W26">
    <cfRule type="cellIs" dxfId="145" priority="64" stopIfTrue="1" operator="notEqual">
      <formula>0</formula>
    </cfRule>
  </conditionalFormatting>
  <conditionalFormatting sqref="M56:N59">
    <cfRule type="cellIs" dxfId="144" priority="47" stopIfTrue="1" operator="notEqual">
      <formula>0</formula>
    </cfRule>
  </conditionalFormatting>
  <conditionalFormatting sqref="P56:P59">
    <cfRule type="cellIs" dxfId="143" priority="46" stopIfTrue="1" operator="notEqual">
      <formula>0</formula>
    </cfRule>
  </conditionalFormatting>
  <conditionalFormatting sqref="S56:S59">
    <cfRule type="cellIs" dxfId="142" priority="45" stopIfTrue="1" operator="notEqual">
      <formula>0</formula>
    </cfRule>
  </conditionalFormatting>
  <conditionalFormatting sqref="V56:V59">
    <cfRule type="cellIs" dxfId="141" priority="44" stopIfTrue="1" operator="notEqual">
      <formula>0</formula>
    </cfRule>
  </conditionalFormatting>
  <conditionalFormatting sqref="M61:N63">
    <cfRule type="cellIs" dxfId="140" priority="43" stopIfTrue="1" operator="notEqual">
      <formula>0</formula>
    </cfRule>
  </conditionalFormatting>
  <conditionalFormatting sqref="P62:P63">
    <cfRule type="cellIs" dxfId="139" priority="42" stopIfTrue="1" operator="notEqual">
      <formula>0</formula>
    </cfRule>
  </conditionalFormatting>
  <conditionalFormatting sqref="P61">
    <cfRule type="cellIs" dxfId="138" priority="41" stopIfTrue="1" operator="notEqual">
      <formula>0</formula>
    </cfRule>
  </conditionalFormatting>
  <conditionalFormatting sqref="S61:S63">
    <cfRule type="cellIs" dxfId="137" priority="40" stopIfTrue="1" operator="notEqual">
      <formula>0</formula>
    </cfRule>
  </conditionalFormatting>
  <conditionalFormatting sqref="V61:V63">
    <cfRule type="cellIs" dxfId="136" priority="39" stopIfTrue="1" operator="notEqual">
      <formula>0</formula>
    </cfRule>
  </conditionalFormatting>
  <conditionalFormatting sqref="P71:P72">
    <cfRule type="cellIs" dxfId="135" priority="38" stopIfTrue="1" operator="notEqual">
      <formula>0</formula>
    </cfRule>
  </conditionalFormatting>
  <conditionalFormatting sqref="M79:M80">
    <cfRule type="cellIs" dxfId="134" priority="37" stopIfTrue="1" operator="notEqual">
      <formula>0</formula>
    </cfRule>
  </conditionalFormatting>
  <conditionalFormatting sqref="P79:P80">
    <cfRule type="cellIs" dxfId="133" priority="36" stopIfTrue="1" operator="notEqual">
      <formula>0</formula>
    </cfRule>
  </conditionalFormatting>
  <conditionalFormatting sqref="M74:N76">
    <cfRule type="cellIs" dxfId="132" priority="35" stopIfTrue="1" operator="notEqual">
      <formula>0</formula>
    </cfRule>
  </conditionalFormatting>
  <conditionalFormatting sqref="P76:Q76 P74:Q74">
    <cfRule type="cellIs" dxfId="131" priority="34" stopIfTrue="1" operator="notEqual">
      <formula>0</formula>
    </cfRule>
  </conditionalFormatting>
  <conditionalFormatting sqref="Q75">
    <cfRule type="cellIs" dxfId="130" priority="33" stopIfTrue="1" operator="notEqual">
      <formula>0</formula>
    </cfRule>
  </conditionalFormatting>
  <conditionalFormatting sqref="P75">
    <cfRule type="cellIs" dxfId="129" priority="32" stopIfTrue="1" operator="notEqual">
      <formula>0</formula>
    </cfRule>
  </conditionalFormatting>
  <conditionalFormatting sqref="P75">
    <cfRule type="cellIs" dxfId="128" priority="31" stopIfTrue="1" operator="notEqual">
      <formula>0</formula>
    </cfRule>
  </conditionalFormatting>
  <conditionalFormatting sqref="J103">
    <cfRule type="cellIs" dxfId="127" priority="30" stopIfTrue="1" operator="notEqual">
      <formula>0</formula>
    </cfRule>
  </conditionalFormatting>
  <conditionalFormatting sqref="M103">
    <cfRule type="cellIs" dxfId="126" priority="29" stopIfTrue="1" operator="notEqual">
      <formula>0</formula>
    </cfRule>
  </conditionalFormatting>
  <conditionalFormatting sqref="P103">
    <cfRule type="cellIs" dxfId="125" priority="28" stopIfTrue="1" operator="notEqual">
      <formula>0</formula>
    </cfRule>
  </conditionalFormatting>
  <conditionalFormatting sqref="S103">
    <cfRule type="cellIs" dxfId="124" priority="27" stopIfTrue="1" operator="notEqual">
      <formula>0</formula>
    </cfRule>
  </conditionalFormatting>
  <conditionalFormatting sqref="V103">
    <cfRule type="cellIs" dxfId="123" priority="26" stopIfTrue="1" operator="notEqual">
      <formula>0</formula>
    </cfRule>
  </conditionalFormatting>
  <conditionalFormatting sqref="J104">
    <cfRule type="cellIs" dxfId="122" priority="25" stopIfTrue="1" operator="notEqual">
      <formula>0</formula>
    </cfRule>
  </conditionalFormatting>
  <conditionalFormatting sqref="M104">
    <cfRule type="cellIs" dxfId="121" priority="24" stopIfTrue="1" operator="notEqual">
      <formula>0</formula>
    </cfRule>
  </conditionalFormatting>
  <conditionalFormatting sqref="P104">
    <cfRule type="cellIs" dxfId="120" priority="23" stopIfTrue="1" operator="notEqual">
      <formula>0</formula>
    </cfRule>
  </conditionalFormatting>
  <conditionalFormatting sqref="S104">
    <cfRule type="cellIs" dxfId="119" priority="22" stopIfTrue="1" operator="notEqual">
      <formula>0</formula>
    </cfRule>
  </conditionalFormatting>
  <conditionalFormatting sqref="V104">
    <cfRule type="cellIs" dxfId="118" priority="21" stopIfTrue="1" operator="notEqual">
      <formula>0</formula>
    </cfRule>
  </conditionalFormatting>
  <conditionalFormatting sqref="J105">
    <cfRule type="cellIs" dxfId="117" priority="20" stopIfTrue="1" operator="notEqual">
      <formula>0</formula>
    </cfRule>
  </conditionalFormatting>
  <conditionalFormatting sqref="M105">
    <cfRule type="cellIs" dxfId="116" priority="19" stopIfTrue="1" operator="notEqual">
      <formula>0</formula>
    </cfRule>
  </conditionalFormatting>
  <conditionalFormatting sqref="P105">
    <cfRule type="cellIs" dxfId="115" priority="18" stopIfTrue="1" operator="notEqual">
      <formula>0</formula>
    </cfRule>
  </conditionalFormatting>
  <conditionalFormatting sqref="S105">
    <cfRule type="cellIs" dxfId="114" priority="17" stopIfTrue="1" operator="notEqual">
      <formula>0</formula>
    </cfRule>
  </conditionalFormatting>
  <conditionalFormatting sqref="V105">
    <cfRule type="cellIs" dxfId="113" priority="16" stopIfTrue="1" operator="notEqual">
      <formula>0</formula>
    </cfRule>
  </conditionalFormatting>
  <conditionalFormatting sqref="J106">
    <cfRule type="cellIs" dxfId="112" priority="15" stopIfTrue="1" operator="notEqual">
      <formula>0</formula>
    </cfRule>
  </conditionalFormatting>
  <conditionalFormatting sqref="M106">
    <cfRule type="cellIs" dxfId="111" priority="14" stopIfTrue="1" operator="notEqual">
      <formula>0</formula>
    </cfRule>
  </conditionalFormatting>
  <conditionalFormatting sqref="P106">
    <cfRule type="cellIs" dxfId="110" priority="13" stopIfTrue="1" operator="notEqual">
      <formula>0</formula>
    </cfRule>
  </conditionalFormatting>
  <conditionalFormatting sqref="S106">
    <cfRule type="cellIs" dxfId="109" priority="12" stopIfTrue="1" operator="notEqual">
      <formula>0</formula>
    </cfRule>
  </conditionalFormatting>
  <conditionalFormatting sqref="V106">
    <cfRule type="cellIs" dxfId="108" priority="11" stopIfTrue="1" operator="notEqual">
      <formula>0</formula>
    </cfRule>
  </conditionalFormatting>
  <conditionalFormatting sqref="J107">
    <cfRule type="cellIs" dxfId="107" priority="10" stopIfTrue="1" operator="notEqual">
      <formula>0</formula>
    </cfRule>
  </conditionalFormatting>
  <conditionalFormatting sqref="M107">
    <cfRule type="cellIs" dxfId="106" priority="9" stopIfTrue="1" operator="notEqual">
      <formula>0</formula>
    </cfRule>
  </conditionalFormatting>
  <conditionalFormatting sqref="P107">
    <cfRule type="cellIs" dxfId="105" priority="8" stopIfTrue="1" operator="notEqual">
      <formula>0</formula>
    </cfRule>
  </conditionalFormatting>
  <conditionalFormatting sqref="S107">
    <cfRule type="cellIs" dxfId="104" priority="7" stopIfTrue="1" operator="notEqual">
      <formula>0</formula>
    </cfRule>
  </conditionalFormatting>
  <conditionalFormatting sqref="V107">
    <cfRule type="cellIs" dxfId="103" priority="6" stopIfTrue="1" operator="notEqual">
      <formula>0</formula>
    </cfRule>
  </conditionalFormatting>
  <conditionalFormatting sqref="J108">
    <cfRule type="cellIs" dxfId="102" priority="5" stopIfTrue="1" operator="notEqual">
      <formula>0</formula>
    </cfRule>
  </conditionalFormatting>
  <conditionalFormatting sqref="M108">
    <cfRule type="cellIs" dxfId="101" priority="4" stopIfTrue="1" operator="notEqual">
      <formula>0</formula>
    </cfRule>
  </conditionalFormatting>
  <conditionalFormatting sqref="P108">
    <cfRule type="cellIs" dxfId="100" priority="3" stopIfTrue="1" operator="notEqual">
      <formula>0</formula>
    </cfRule>
  </conditionalFormatting>
  <conditionalFormatting sqref="S108">
    <cfRule type="cellIs" dxfId="99" priority="2" stopIfTrue="1" operator="notEqual">
      <formula>0</formula>
    </cfRule>
  </conditionalFormatting>
  <conditionalFormatting sqref="V108">
    <cfRule type="cellIs" dxfId="9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3"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2"/>
  <sheetViews>
    <sheetView tabSelected="1" topLeftCell="C1" zoomScale="62" zoomScaleNormal="62" zoomScaleSheetLayoutView="77" workbookViewId="0">
      <pane ySplit="3525" topLeftCell="A123" activePane="bottomLeft"/>
      <selection pane="bottomLeft" activeCell="AM137" sqref="AM137"/>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69"/>
      <c r="AQ1" s="69"/>
      <c r="AR1" s="69"/>
      <c r="AS1" s="69"/>
      <c r="AT1" s="69"/>
      <c r="AU1" s="69"/>
      <c r="AV1" s="69"/>
      <c r="AW1" s="69"/>
      <c r="AX1" s="69"/>
      <c r="AY1" s="69"/>
      <c r="AZ1" s="69"/>
      <c r="BA1" s="69"/>
      <c r="BB1" s="69"/>
      <c r="BC1" s="69"/>
      <c r="BD1" s="69"/>
      <c r="BE1" s="69"/>
      <c r="BF1" s="69"/>
      <c r="BG1" s="69"/>
      <c r="BH1" s="69"/>
      <c r="BI1" s="69"/>
      <c r="BJ1" s="69"/>
      <c r="BK1" s="69"/>
      <c r="BL1" s="69"/>
      <c r="BM1" s="69"/>
      <c r="BN1" s="69"/>
      <c r="BO1" s="69"/>
      <c r="BP1" s="69"/>
      <c r="BQ1" s="69"/>
      <c r="BR1" s="69"/>
      <c r="BS1" s="69"/>
    </row>
    <row r="2" spans="1:71" x14ac:dyDescent="0.25">
      <c r="A2" s="69"/>
      <c r="B2" s="69"/>
      <c r="C2" s="69"/>
      <c r="D2" s="69"/>
      <c r="E2" s="69"/>
      <c r="F2" s="69"/>
      <c r="G2" s="69"/>
      <c r="H2" s="69"/>
      <c r="I2" s="69"/>
      <c r="J2" s="69"/>
      <c r="K2" s="69"/>
      <c r="L2" s="69"/>
      <c r="M2" s="69"/>
      <c r="N2" s="69"/>
      <c r="O2" s="69"/>
      <c r="P2" s="69"/>
      <c r="Q2" s="69"/>
      <c r="R2" s="69"/>
      <c r="S2" s="69"/>
      <c r="T2" s="69"/>
      <c r="U2" s="69"/>
      <c r="V2" s="69"/>
      <c r="W2" s="69"/>
      <c r="X2" s="69"/>
      <c r="Y2" s="69"/>
      <c r="Z2" s="69"/>
      <c r="AA2" s="69"/>
      <c r="AB2" s="69"/>
      <c r="AC2" s="69"/>
      <c r="AD2" s="69"/>
      <c r="AE2" s="69"/>
      <c r="AF2" s="69"/>
      <c r="AG2" s="69"/>
      <c r="AH2" s="69"/>
      <c r="AI2" s="69"/>
      <c r="AJ2" s="69"/>
      <c r="AK2" s="69"/>
      <c r="AL2" s="69"/>
      <c r="AM2" s="69"/>
      <c r="AN2" s="69"/>
      <c r="AO2" s="69"/>
      <c r="AP2" s="69"/>
      <c r="AQ2" s="69"/>
      <c r="AR2" s="69"/>
      <c r="AS2" s="69"/>
      <c r="AT2" s="69"/>
      <c r="AU2" s="69"/>
      <c r="AV2" s="69"/>
      <c r="AW2" s="69"/>
      <c r="AX2" s="69"/>
      <c r="AY2" s="69"/>
      <c r="AZ2" s="69"/>
      <c r="BA2" s="69"/>
      <c r="BB2" s="69"/>
      <c r="BC2" s="69"/>
      <c r="BD2" s="69"/>
      <c r="BE2" s="69"/>
      <c r="BF2" s="69"/>
      <c r="BG2" s="69"/>
      <c r="BH2" s="69"/>
      <c r="BI2" s="69"/>
      <c r="BJ2" s="69"/>
      <c r="BK2" s="69"/>
      <c r="BL2" s="69"/>
      <c r="BM2" s="69"/>
      <c r="BN2" s="69"/>
      <c r="BO2" s="69"/>
      <c r="BP2" s="69"/>
      <c r="BQ2" s="69"/>
      <c r="BR2" s="69"/>
      <c r="BS2" s="69"/>
    </row>
    <row r="3" spans="1:71" ht="15" customHeight="1" x14ac:dyDescent="0.25">
      <c r="A3" s="69"/>
      <c r="B3" s="69"/>
      <c r="C3" s="69"/>
      <c r="D3" s="69"/>
      <c r="E3" s="69"/>
      <c r="F3" s="69"/>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c r="AJ3" s="69"/>
      <c r="AK3" s="69"/>
      <c r="AL3" s="69"/>
      <c r="AM3" s="69"/>
      <c r="AN3" s="69"/>
      <c r="AO3" s="69"/>
      <c r="AP3" s="69"/>
      <c r="AQ3" s="69"/>
      <c r="AR3" s="69"/>
      <c r="AS3" s="69"/>
      <c r="AT3" s="69"/>
      <c r="AU3" s="69"/>
      <c r="AV3" s="69"/>
      <c r="AW3" s="69"/>
      <c r="AX3" s="69"/>
      <c r="AY3" s="69"/>
      <c r="AZ3" s="69"/>
      <c r="BA3" s="69"/>
      <c r="BB3" s="69"/>
      <c r="BC3" s="69"/>
      <c r="BD3" s="69"/>
      <c r="BE3" s="69"/>
      <c r="BF3" s="69"/>
      <c r="BG3" s="69"/>
      <c r="BH3" s="69"/>
      <c r="BI3" s="69"/>
      <c r="BJ3" s="69"/>
      <c r="BK3" s="69"/>
      <c r="BL3" s="69"/>
      <c r="BM3" s="69"/>
      <c r="BN3" s="69"/>
      <c r="BO3" s="69"/>
      <c r="BP3" s="69"/>
      <c r="BQ3" s="69"/>
      <c r="BR3" s="69"/>
      <c r="BS3" s="69"/>
    </row>
    <row r="4" spans="1:71" ht="15" customHeight="1" x14ac:dyDescent="0.25">
      <c r="A4" s="69"/>
      <c r="B4" s="69"/>
      <c r="C4" s="69"/>
      <c r="D4" s="69"/>
      <c r="E4" s="69"/>
      <c r="F4" s="69"/>
      <c r="G4" s="69"/>
      <c r="H4" s="69"/>
      <c r="I4" s="69"/>
      <c r="J4" s="69"/>
      <c r="K4" s="69"/>
      <c r="L4" s="69"/>
      <c r="M4" s="69"/>
      <c r="N4" s="69"/>
      <c r="O4" s="69"/>
      <c r="P4" s="69"/>
      <c r="Q4" s="69"/>
      <c r="R4" s="69"/>
      <c r="S4" s="69"/>
      <c r="T4" s="69"/>
      <c r="U4" s="69"/>
      <c r="V4" s="69"/>
      <c r="W4" s="69"/>
      <c r="X4" s="69"/>
      <c r="Y4" s="69"/>
      <c r="Z4" s="69"/>
      <c r="AA4" s="69"/>
      <c r="AB4" s="69"/>
      <c r="AC4" s="69"/>
      <c r="AD4" s="69"/>
      <c r="AE4" s="69"/>
      <c r="AF4" s="69"/>
      <c r="AG4" s="69"/>
      <c r="AH4" s="69"/>
      <c r="AI4" s="69"/>
      <c r="AJ4" s="69"/>
      <c r="AK4" s="69"/>
      <c r="AL4" s="69"/>
      <c r="AM4" s="69"/>
      <c r="AN4" s="69"/>
      <c r="AO4" s="69"/>
      <c r="AP4" s="69"/>
      <c r="AQ4" s="69"/>
      <c r="AR4" s="69"/>
      <c r="AS4" s="69"/>
      <c r="AT4" s="69"/>
      <c r="AU4" s="69"/>
      <c r="AV4" s="69"/>
      <c r="AW4" s="69"/>
      <c r="AX4" s="69"/>
      <c r="AY4" s="69"/>
      <c r="AZ4" s="69"/>
      <c r="BA4" s="69"/>
      <c r="BB4" s="69"/>
      <c r="BC4" s="69"/>
      <c r="BD4" s="69"/>
      <c r="BE4" s="69"/>
      <c r="BF4" s="69"/>
      <c r="BG4" s="69"/>
      <c r="BH4" s="69"/>
      <c r="BI4" s="69"/>
      <c r="BJ4" s="69"/>
      <c r="BK4" s="69"/>
      <c r="BL4" s="69"/>
      <c r="BM4" s="69"/>
      <c r="BN4" s="69"/>
      <c r="BO4" s="69"/>
      <c r="BP4" s="69"/>
      <c r="BQ4" s="69"/>
      <c r="BR4" s="69"/>
      <c r="BS4" s="69"/>
    </row>
    <row r="5" spans="1:71" ht="24.75" customHeight="1" x14ac:dyDescent="0.25">
      <c r="A5" s="69"/>
      <c r="B5" s="69"/>
      <c r="C5" s="69"/>
      <c r="D5" s="468"/>
      <c r="E5" s="468"/>
      <c r="F5" s="468"/>
      <c r="G5" s="468"/>
      <c r="H5" s="468"/>
      <c r="I5" s="468"/>
      <c r="J5" s="468"/>
      <c r="K5" s="468"/>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c r="AQ5" s="69"/>
      <c r="AR5" s="69"/>
      <c r="AS5" s="69"/>
      <c r="AT5" s="69"/>
      <c r="AU5" s="69"/>
      <c r="AV5" s="69"/>
      <c r="AW5" s="69"/>
      <c r="AX5" s="69"/>
      <c r="AY5" s="69"/>
      <c r="AZ5" s="69"/>
      <c r="BA5" s="69"/>
      <c r="BB5" s="69"/>
      <c r="BC5" s="69"/>
      <c r="BD5" s="69"/>
      <c r="BE5" s="69"/>
      <c r="BF5" s="69"/>
      <c r="BG5" s="69"/>
      <c r="BH5" s="69"/>
      <c r="BI5" s="69"/>
      <c r="BJ5" s="69"/>
      <c r="BK5" s="69"/>
      <c r="BL5" s="69"/>
      <c r="BM5" s="69"/>
      <c r="BN5" s="69"/>
      <c r="BO5" s="69"/>
      <c r="BP5" s="69"/>
      <c r="BQ5" s="69"/>
      <c r="BR5" s="69"/>
      <c r="BS5" s="69"/>
    </row>
    <row r="6" spans="1:71" ht="24.75" customHeight="1" x14ac:dyDescent="0.25">
      <c r="A6" s="69"/>
      <c r="B6" s="263"/>
      <c r="C6" s="263"/>
      <c r="D6" s="263"/>
      <c r="E6" s="263"/>
      <c r="F6" s="263"/>
      <c r="G6" s="263"/>
      <c r="H6" s="263"/>
      <c r="I6" s="263"/>
      <c r="J6" s="263"/>
      <c r="K6" s="263"/>
      <c r="L6" s="263"/>
      <c r="M6" s="263"/>
      <c r="N6" s="469" t="s">
        <v>0</v>
      </c>
      <c r="O6" s="469"/>
      <c r="P6" s="469"/>
      <c r="Q6" s="469"/>
      <c r="R6" s="469"/>
      <c r="S6" s="469"/>
      <c r="T6" s="469"/>
      <c r="U6" s="469"/>
      <c r="V6" s="469"/>
      <c r="W6" s="469"/>
      <c r="X6" s="469"/>
      <c r="Y6" s="469"/>
      <c r="Z6" s="469"/>
      <c r="AA6" s="469"/>
      <c r="AB6" s="469"/>
      <c r="AC6" s="469"/>
      <c r="AD6" s="469"/>
      <c r="AE6" s="469"/>
      <c r="AF6" s="469"/>
      <c r="AG6" s="469"/>
      <c r="AH6" s="469"/>
      <c r="AI6" s="469"/>
      <c r="AJ6" s="469"/>
      <c r="AK6" s="469"/>
      <c r="AL6" s="469"/>
      <c r="AM6" s="469"/>
      <c r="AN6" s="469"/>
      <c r="AO6" s="469"/>
      <c r="AP6" s="263"/>
      <c r="AQ6" s="263"/>
      <c r="AR6" s="263"/>
      <c r="AS6" s="263"/>
      <c r="AT6" s="69"/>
      <c r="AU6" s="69"/>
      <c r="AV6" s="69"/>
      <c r="AW6" s="69"/>
      <c r="AX6" s="69"/>
      <c r="AY6" s="69"/>
      <c r="AZ6" s="69"/>
      <c r="BA6" s="69"/>
      <c r="BB6" s="69"/>
      <c r="BC6" s="69"/>
      <c r="BD6" s="69"/>
      <c r="BE6" s="69"/>
      <c r="BF6" s="69"/>
      <c r="BG6" s="69"/>
      <c r="BH6" s="69"/>
      <c r="BI6" s="69"/>
      <c r="BJ6" s="69"/>
      <c r="BK6" s="69"/>
      <c r="BL6" s="69"/>
      <c r="BM6" s="69"/>
      <c r="BN6" s="69"/>
      <c r="BO6" s="69"/>
      <c r="BP6" s="69"/>
      <c r="BQ6" s="69"/>
      <c r="BR6" s="69"/>
      <c r="BS6" s="69"/>
    </row>
    <row r="7" spans="1:71" ht="24.75" customHeight="1" x14ac:dyDescent="0.25">
      <c r="A7" s="70"/>
      <c r="B7" s="69"/>
      <c r="C7" s="69"/>
      <c r="D7" s="69"/>
      <c r="E7" s="263"/>
      <c r="F7" s="263"/>
      <c r="G7" s="263"/>
      <c r="H7" s="263"/>
      <c r="I7" s="263"/>
      <c r="J7" s="263"/>
      <c r="K7" s="263"/>
      <c r="L7" s="263"/>
      <c r="M7" s="263"/>
      <c r="N7" s="469" t="s">
        <v>119</v>
      </c>
      <c r="O7" s="469"/>
      <c r="P7" s="469"/>
      <c r="Q7" s="469"/>
      <c r="R7" s="469"/>
      <c r="S7" s="469"/>
      <c r="T7" s="469"/>
      <c r="U7" s="469"/>
      <c r="V7" s="469"/>
      <c r="W7" s="469"/>
      <c r="X7" s="469"/>
      <c r="Y7" s="469"/>
      <c r="Z7" s="469"/>
      <c r="AA7" s="469"/>
      <c r="AB7" s="469"/>
      <c r="AC7" s="469"/>
      <c r="AD7" s="469"/>
      <c r="AE7" s="469"/>
      <c r="AF7" s="469"/>
      <c r="AG7" s="469"/>
      <c r="AH7" s="469"/>
      <c r="AI7" s="469"/>
      <c r="AJ7" s="469"/>
      <c r="AK7" s="469"/>
      <c r="AL7" s="469"/>
      <c r="AM7" s="469"/>
      <c r="AN7" s="469"/>
      <c r="AO7" s="469"/>
      <c r="AP7" s="69"/>
      <c r="AQ7" s="69"/>
      <c r="AR7" s="69"/>
      <c r="AS7" s="69"/>
      <c r="AT7" s="69"/>
      <c r="AU7" s="69"/>
      <c r="AV7" s="69"/>
      <c r="AW7" s="69"/>
      <c r="AX7" s="69"/>
      <c r="AY7" s="69"/>
      <c r="AZ7" s="69"/>
      <c r="BA7" s="69"/>
      <c r="BB7" s="69"/>
      <c r="BC7" s="69"/>
      <c r="BD7" s="69"/>
      <c r="BE7" s="69"/>
      <c r="BF7" s="69"/>
      <c r="BG7" s="69"/>
      <c r="BH7" s="69"/>
      <c r="BI7" s="69"/>
      <c r="BJ7" s="69"/>
      <c r="BK7" s="69"/>
      <c r="BL7" s="69"/>
      <c r="BM7" s="69"/>
      <c r="BN7" s="510" t="s">
        <v>1</v>
      </c>
      <c r="BO7" s="510"/>
      <c r="BP7" s="510"/>
      <c r="BQ7" s="510"/>
      <c r="BR7" s="510"/>
      <c r="BS7" s="69"/>
    </row>
    <row r="8" spans="1:71" ht="18" customHeight="1" thickBot="1" x14ac:dyDescent="0.3">
      <c r="A8" s="471" t="s">
        <v>2</v>
      </c>
      <c r="B8" s="471"/>
      <c r="C8" s="472" t="s">
        <v>216</v>
      </c>
      <c r="D8" s="472"/>
      <c r="E8" s="71"/>
      <c r="F8" s="71"/>
      <c r="G8" s="71"/>
      <c r="H8" s="69"/>
      <c r="I8" s="69"/>
      <c r="J8" s="69"/>
      <c r="K8" s="69"/>
      <c r="L8" s="69"/>
      <c r="M8" s="69"/>
      <c r="N8" s="69"/>
      <c r="O8" s="69"/>
      <c r="P8" s="69"/>
      <c r="Q8" s="69"/>
      <c r="R8" s="69"/>
      <c r="S8" s="69"/>
      <c r="T8" s="69"/>
      <c r="U8" s="69"/>
      <c r="V8" s="69"/>
      <c r="W8" s="69"/>
      <c r="X8" s="69"/>
      <c r="Y8" s="69"/>
      <c r="Z8" s="69"/>
      <c r="AA8" s="69"/>
      <c r="AB8" s="69"/>
      <c r="AC8" s="69"/>
      <c r="AD8" s="69"/>
      <c r="AE8" s="69"/>
      <c r="AF8" s="69"/>
      <c r="AG8" s="69"/>
      <c r="AH8" s="69"/>
      <c r="AI8" s="69"/>
      <c r="AJ8" s="69"/>
      <c r="AK8" s="69"/>
      <c r="AL8" s="69"/>
      <c r="AM8" s="69"/>
      <c r="AN8" s="69"/>
      <c r="AO8" s="69"/>
      <c r="AP8" s="69"/>
      <c r="AQ8" s="69"/>
      <c r="AR8" s="69"/>
      <c r="AS8" s="69"/>
      <c r="AT8" s="69"/>
      <c r="AU8" s="69"/>
      <c r="AV8" s="69"/>
      <c r="AW8" s="69"/>
      <c r="AX8" s="69"/>
      <c r="AY8" s="69"/>
      <c r="AZ8" s="69"/>
      <c r="BA8" s="69"/>
      <c r="BB8" s="69"/>
      <c r="BC8" s="69"/>
      <c r="BD8" s="69"/>
      <c r="BE8" s="69"/>
      <c r="BF8" s="72" t="s">
        <v>3</v>
      </c>
      <c r="BG8" s="69"/>
      <c r="BH8" s="69"/>
      <c r="BI8" s="73"/>
      <c r="BJ8" s="73"/>
      <c r="BK8" s="264" t="s">
        <v>217</v>
      </c>
      <c r="BL8" s="74"/>
      <c r="BM8" s="74"/>
      <c r="BN8" s="510" t="s">
        <v>129</v>
      </c>
      <c r="BO8" s="510"/>
      <c r="BP8" s="510"/>
      <c r="BQ8" s="510"/>
      <c r="BR8" s="510"/>
      <c r="BS8" s="69"/>
    </row>
    <row r="9" spans="1:71" ht="15.75" thickBot="1" x14ac:dyDescent="0.3">
      <c r="A9" s="69"/>
      <c r="B9" s="69"/>
      <c r="C9" s="69"/>
      <c r="D9" s="69"/>
      <c r="E9" s="265"/>
      <c r="F9" s="265"/>
      <c r="G9" s="266"/>
      <c r="H9" s="266"/>
      <c r="I9" s="266"/>
      <c r="J9" s="266"/>
      <c r="K9" s="266"/>
      <c r="L9" s="266"/>
      <c r="M9" s="266"/>
      <c r="N9" s="266"/>
      <c r="O9" s="266"/>
      <c r="P9" s="266"/>
      <c r="Q9" s="266"/>
      <c r="R9" s="266"/>
      <c r="S9" s="266"/>
      <c r="T9" s="266"/>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row>
    <row r="10" spans="1:71" ht="15.75" customHeight="1" thickBot="1" x14ac:dyDescent="0.3">
      <c r="A10" s="473" t="s">
        <v>4</v>
      </c>
      <c r="B10" s="473" t="s">
        <v>5</v>
      </c>
      <c r="C10" s="473" t="s">
        <v>6</v>
      </c>
      <c r="D10" s="473" t="s">
        <v>7</v>
      </c>
      <c r="E10" s="491" t="s">
        <v>120</v>
      </c>
      <c r="F10" s="473" t="s">
        <v>9</v>
      </c>
      <c r="G10" s="508" t="s">
        <v>21</v>
      </c>
      <c r="H10" s="508"/>
      <c r="I10" s="508"/>
      <c r="J10" s="508"/>
      <c r="K10" s="508"/>
      <c r="L10" s="508"/>
      <c r="M10" s="508"/>
      <c r="N10" s="508"/>
      <c r="O10" s="508"/>
      <c r="P10" s="508"/>
      <c r="Q10" s="508"/>
      <c r="R10" s="508"/>
      <c r="S10" s="508"/>
      <c r="T10" s="508"/>
      <c r="U10" s="508"/>
      <c r="V10" s="508"/>
      <c r="W10" s="508"/>
      <c r="X10" s="508"/>
      <c r="Y10" s="508"/>
      <c r="Z10" s="508"/>
      <c r="AA10" s="508"/>
      <c r="AB10" s="508"/>
      <c r="AC10" s="508"/>
      <c r="AD10" s="508"/>
      <c r="AE10" s="508"/>
      <c r="AF10" s="508"/>
      <c r="AG10" s="508"/>
      <c r="AH10" s="508"/>
      <c r="AI10" s="508"/>
      <c r="AJ10" s="508"/>
      <c r="AK10" s="508"/>
      <c r="AL10" s="508"/>
      <c r="AM10" s="508"/>
      <c r="AN10" s="508"/>
      <c r="AO10" s="508"/>
      <c r="AP10" s="508"/>
      <c r="AQ10" s="508"/>
      <c r="AR10" s="508"/>
      <c r="AS10" s="508"/>
      <c r="AT10" s="508"/>
      <c r="AU10" s="508"/>
      <c r="AV10" s="508"/>
      <c r="AW10" s="508"/>
      <c r="AX10" s="508"/>
      <c r="AY10" s="508"/>
      <c r="AZ10" s="508"/>
      <c r="BA10" s="508"/>
      <c r="BB10" s="508"/>
      <c r="BC10" s="541" t="s">
        <v>11</v>
      </c>
      <c r="BD10" s="542"/>
      <c r="BE10" s="542"/>
      <c r="BF10" s="542"/>
      <c r="BG10" s="542"/>
      <c r="BH10" s="542"/>
      <c r="BI10" s="542"/>
      <c r="BJ10" s="516"/>
      <c r="BK10" s="541" t="s">
        <v>11</v>
      </c>
      <c r="BL10" s="542"/>
      <c r="BM10" s="542"/>
      <c r="BN10" s="542"/>
      <c r="BO10" s="542"/>
      <c r="BP10" s="542"/>
      <c r="BQ10" s="542"/>
      <c r="BR10" s="516"/>
      <c r="BS10" s="69"/>
    </row>
    <row r="11" spans="1:71" ht="15.75" thickBot="1" x14ac:dyDescent="0.3">
      <c r="A11" s="474"/>
      <c r="B11" s="474"/>
      <c r="C11" s="474"/>
      <c r="D11" s="474"/>
      <c r="E11" s="492"/>
      <c r="F11" s="474"/>
      <c r="G11" s="545" t="s">
        <v>113</v>
      </c>
      <c r="H11" s="545"/>
      <c r="I11" s="545"/>
      <c r="J11" s="545"/>
      <c r="K11" s="545"/>
      <c r="L11" s="545"/>
      <c r="M11" s="545"/>
      <c r="N11" s="545"/>
      <c r="O11" s="545"/>
      <c r="P11" s="545"/>
      <c r="Q11" s="545"/>
      <c r="R11" s="545"/>
      <c r="S11" s="545"/>
      <c r="T11" s="545"/>
      <c r="U11" s="545"/>
      <c r="V11" s="546"/>
      <c r="W11" s="545" t="s">
        <v>114</v>
      </c>
      <c r="X11" s="545"/>
      <c r="Y11" s="545"/>
      <c r="Z11" s="545"/>
      <c r="AA11" s="545"/>
      <c r="AB11" s="545"/>
      <c r="AC11" s="545"/>
      <c r="AD11" s="545"/>
      <c r="AE11" s="545"/>
      <c r="AF11" s="545"/>
      <c r="AG11" s="545"/>
      <c r="AH11" s="545"/>
      <c r="AI11" s="545"/>
      <c r="AJ11" s="545"/>
      <c r="AK11" s="545"/>
      <c r="AL11" s="545"/>
      <c r="AM11" s="547" t="s">
        <v>115</v>
      </c>
      <c r="AN11" s="545"/>
      <c r="AO11" s="545"/>
      <c r="AP11" s="545"/>
      <c r="AQ11" s="545"/>
      <c r="AR11" s="545"/>
      <c r="AS11" s="545"/>
      <c r="AT11" s="545"/>
      <c r="AU11" s="545"/>
      <c r="AV11" s="545"/>
      <c r="AW11" s="545"/>
      <c r="AX11" s="545"/>
      <c r="AY11" s="545"/>
      <c r="AZ11" s="545"/>
      <c r="BA11" s="545"/>
      <c r="BB11" s="546"/>
      <c r="BC11" s="543"/>
      <c r="BD11" s="543"/>
      <c r="BE11" s="543"/>
      <c r="BF11" s="543"/>
      <c r="BG11" s="543"/>
      <c r="BH11" s="543"/>
      <c r="BI11" s="543"/>
      <c r="BJ11" s="544"/>
      <c r="BK11" s="543"/>
      <c r="BL11" s="543"/>
      <c r="BM11" s="543"/>
      <c r="BN11" s="543"/>
      <c r="BO11" s="543"/>
      <c r="BP11" s="543"/>
      <c r="BQ11" s="543"/>
      <c r="BR11" s="544"/>
      <c r="BS11" s="69"/>
    </row>
    <row r="12" spans="1:71" ht="15.75" thickBot="1" x14ac:dyDescent="0.3">
      <c r="A12" s="474"/>
      <c r="B12" s="474"/>
      <c r="C12" s="474"/>
      <c r="D12" s="474"/>
      <c r="E12" s="492"/>
      <c r="F12" s="474"/>
      <c r="G12" s="516" t="s">
        <v>22</v>
      </c>
      <c r="H12" s="518" t="s">
        <v>23</v>
      </c>
      <c r="I12" s="511" t="s">
        <v>24</v>
      </c>
      <c r="J12" s="512"/>
      <c r="K12" s="512"/>
      <c r="L12" s="512"/>
      <c r="M12" s="513"/>
      <c r="N12" s="520" t="s">
        <v>25</v>
      </c>
      <c r="O12" s="518" t="s">
        <v>22</v>
      </c>
      <c r="P12" s="518" t="s">
        <v>23</v>
      </c>
      <c r="Q12" s="511" t="s">
        <v>24</v>
      </c>
      <c r="R12" s="512"/>
      <c r="S12" s="512"/>
      <c r="T12" s="512"/>
      <c r="U12" s="513"/>
      <c r="V12" s="528" t="s">
        <v>25</v>
      </c>
      <c r="W12" s="516" t="s">
        <v>22</v>
      </c>
      <c r="X12" s="518" t="s">
        <v>23</v>
      </c>
      <c r="Y12" s="511" t="s">
        <v>24</v>
      </c>
      <c r="Z12" s="512"/>
      <c r="AA12" s="512"/>
      <c r="AB12" s="512"/>
      <c r="AC12" s="513"/>
      <c r="AD12" s="520" t="s">
        <v>25</v>
      </c>
      <c r="AE12" s="518" t="s">
        <v>22</v>
      </c>
      <c r="AF12" s="518" t="s">
        <v>23</v>
      </c>
      <c r="AG12" s="511" t="s">
        <v>24</v>
      </c>
      <c r="AH12" s="512"/>
      <c r="AI12" s="512"/>
      <c r="AJ12" s="512"/>
      <c r="AK12" s="513"/>
      <c r="AL12" s="514" t="s">
        <v>25</v>
      </c>
      <c r="AM12" s="548" t="s">
        <v>22</v>
      </c>
      <c r="AN12" s="518" t="s">
        <v>23</v>
      </c>
      <c r="AO12" s="511" t="s">
        <v>24</v>
      </c>
      <c r="AP12" s="512"/>
      <c r="AQ12" s="512"/>
      <c r="AR12" s="512"/>
      <c r="AS12" s="513"/>
      <c r="AT12" s="520" t="s">
        <v>25</v>
      </c>
      <c r="AU12" s="518" t="s">
        <v>22</v>
      </c>
      <c r="AV12" s="518" t="s">
        <v>23</v>
      </c>
      <c r="AW12" s="511" t="s">
        <v>24</v>
      </c>
      <c r="AX12" s="512"/>
      <c r="AY12" s="512"/>
      <c r="AZ12" s="512"/>
      <c r="BA12" s="513"/>
      <c r="BB12" s="528" t="s">
        <v>25</v>
      </c>
      <c r="BC12" s="516" t="s">
        <v>22</v>
      </c>
      <c r="BD12" s="518" t="s">
        <v>23</v>
      </c>
      <c r="BE12" s="550" t="s">
        <v>24</v>
      </c>
      <c r="BF12" s="550"/>
      <c r="BG12" s="550"/>
      <c r="BH12" s="550"/>
      <c r="BI12" s="551"/>
      <c r="BJ12" s="520" t="s">
        <v>25</v>
      </c>
      <c r="BK12" s="516" t="s">
        <v>22</v>
      </c>
      <c r="BL12" s="518" t="s">
        <v>23</v>
      </c>
      <c r="BM12" s="550" t="s">
        <v>24</v>
      </c>
      <c r="BN12" s="550"/>
      <c r="BO12" s="550"/>
      <c r="BP12" s="550"/>
      <c r="BQ12" s="551"/>
      <c r="BR12" s="520" t="s">
        <v>25</v>
      </c>
      <c r="BS12" s="69"/>
    </row>
    <row r="13" spans="1:71" ht="15.75" thickBot="1" x14ac:dyDescent="0.3">
      <c r="A13" s="474"/>
      <c r="B13" s="474"/>
      <c r="C13" s="474"/>
      <c r="D13" s="474"/>
      <c r="E13" s="492"/>
      <c r="F13" s="474"/>
      <c r="G13" s="517"/>
      <c r="H13" s="519"/>
      <c r="I13" s="408">
        <v>1</v>
      </c>
      <c r="J13" s="409">
        <v>2</v>
      </c>
      <c r="K13" s="409">
        <v>3</v>
      </c>
      <c r="L13" s="409">
        <v>4</v>
      </c>
      <c r="M13" s="410" t="s">
        <v>112</v>
      </c>
      <c r="N13" s="521"/>
      <c r="O13" s="519"/>
      <c r="P13" s="519"/>
      <c r="Q13" s="408">
        <v>1</v>
      </c>
      <c r="R13" s="409">
        <v>2</v>
      </c>
      <c r="S13" s="409">
        <v>3</v>
      </c>
      <c r="T13" s="409">
        <v>4</v>
      </c>
      <c r="U13" s="410" t="s">
        <v>112</v>
      </c>
      <c r="V13" s="529"/>
      <c r="W13" s="517"/>
      <c r="X13" s="519"/>
      <c r="Y13" s="408">
        <v>1</v>
      </c>
      <c r="Z13" s="409">
        <v>2</v>
      </c>
      <c r="AA13" s="409">
        <v>3</v>
      </c>
      <c r="AB13" s="409">
        <v>4</v>
      </c>
      <c r="AC13" s="410" t="s">
        <v>112</v>
      </c>
      <c r="AD13" s="521"/>
      <c r="AE13" s="519"/>
      <c r="AF13" s="519"/>
      <c r="AG13" s="408">
        <v>1</v>
      </c>
      <c r="AH13" s="409">
        <v>2</v>
      </c>
      <c r="AI13" s="409">
        <v>3</v>
      </c>
      <c r="AJ13" s="409">
        <v>4</v>
      </c>
      <c r="AK13" s="410" t="s">
        <v>112</v>
      </c>
      <c r="AL13" s="515"/>
      <c r="AM13" s="549"/>
      <c r="AN13" s="519"/>
      <c r="AO13" s="408">
        <v>1</v>
      </c>
      <c r="AP13" s="409">
        <v>2</v>
      </c>
      <c r="AQ13" s="409">
        <v>3</v>
      </c>
      <c r="AR13" s="409">
        <v>4</v>
      </c>
      <c r="AS13" s="410" t="s">
        <v>112</v>
      </c>
      <c r="AT13" s="521"/>
      <c r="AU13" s="519"/>
      <c r="AV13" s="519"/>
      <c r="AW13" s="408">
        <v>1</v>
      </c>
      <c r="AX13" s="409">
        <v>2</v>
      </c>
      <c r="AY13" s="409">
        <v>3</v>
      </c>
      <c r="AZ13" s="409">
        <v>4</v>
      </c>
      <c r="BA13" s="410" t="s">
        <v>112</v>
      </c>
      <c r="BB13" s="529"/>
      <c r="BC13" s="517"/>
      <c r="BD13" s="519"/>
      <c r="BE13" s="409">
        <v>1</v>
      </c>
      <c r="BF13" s="409">
        <v>2</v>
      </c>
      <c r="BG13" s="409">
        <v>3</v>
      </c>
      <c r="BH13" s="409">
        <v>4</v>
      </c>
      <c r="BI13" s="410" t="s">
        <v>112</v>
      </c>
      <c r="BJ13" s="521"/>
      <c r="BK13" s="517"/>
      <c r="BL13" s="519"/>
      <c r="BM13" s="409">
        <v>1</v>
      </c>
      <c r="BN13" s="409">
        <v>2</v>
      </c>
      <c r="BO13" s="409">
        <v>3</v>
      </c>
      <c r="BP13" s="409">
        <v>4</v>
      </c>
      <c r="BQ13" s="410" t="s">
        <v>112</v>
      </c>
      <c r="BR13" s="521"/>
      <c r="BS13" s="69"/>
    </row>
    <row r="14" spans="1:71" ht="41.25" customHeight="1" thickBot="1" x14ac:dyDescent="0.3">
      <c r="A14" s="480"/>
      <c r="B14" s="480"/>
      <c r="C14" s="480"/>
      <c r="D14" s="480"/>
      <c r="E14" s="493"/>
      <c r="F14" s="480"/>
      <c r="G14" s="557" t="s">
        <v>16</v>
      </c>
      <c r="H14" s="558"/>
      <c r="I14" s="558"/>
      <c r="J14" s="558"/>
      <c r="K14" s="558"/>
      <c r="L14" s="558"/>
      <c r="M14" s="558"/>
      <c r="N14" s="559"/>
      <c r="O14" s="560" t="s">
        <v>17</v>
      </c>
      <c r="P14" s="558"/>
      <c r="Q14" s="558"/>
      <c r="R14" s="558"/>
      <c r="S14" s="558"/>
      <c r="T14" s="558"/>
      <c r="U14" s="558"/>
      <c r="V14" s="561"/>
      <c r="W14" s="557" t="s">
        <v>16</v>
      </c>
      <c r="X14" s="558"/>
      <c r="Y14" s="558"/>
      <c r="Z14" s="558"/>
      <c r="AA14" s="558"/>
      <c r="AB14" s="558"/>
      <c r="AC14" s="558"/>
      <c r="AD14" s="562"/>
      <c r="AE14" s="558" t="s">
        <v>17</v>
      </c>
      <c r="AF14" s="558"/>
      <c r="AG14" s="558"/>
      <c r="AH14" s="558"/>
      <c r="AI14" s="558"/>
      <c r="AJ14" s="558"/>
      <c r="AK14" s="558"/>
      <c r="AL14" s="563"/>
      <c r="AM14" s="564" t="s">
        <v>16</v>
      </c>
      <c r="AN14" s="558"/>
      <c r="AO14" s="558"/>
      <c r="AP14" s="558"/>
      <c r="AQ14" s="558"/>
      <c r="AR14" s="558"/>
      <c r="AS14" s="558"/>
      <c r="AT14" s="562"/>
      <c r="AU14" s="558" t="s">
        <v>17</v>
      </c>
      <c r="AV14" s="558"/>
      <c r="AW14" s="558"/>
      <c r="AX14" s="558"/>
      <c r="AY14" s="558"/>
      <c r="AZ14" s="558"/>
      <c r="BA14" s="558"/>
      <c r="BB14" s="565"/>
      <c r="BC14" s="556" t="s">
        <v>16</v>
      </c>
      <c r="BD14" s="523"/>
      <c r="BE14" s="523"/>
      <c r="BF14" s="523"/>
      <c r="BG14" s="523"/>
      <c r="BH14" s="523"/>
      <c r="BI14" s="523"/>
      <c r="BJ14" s="524"/>
      <c r="BK14" s="522" t="s">
        <v>17</v>
      </c>
      <c r="BL14" s="523"/>
      <c r="BM14" s="523"/>
      <c r="BN14" s="523"/>
      <c r="BO14" s="523"/>
      <c r="BP14" s="523"/>
      <c r="BQ14" s="523"/>
      <c r="BR14" s="524"/>
      <c r="BS14" s="69"/>
    </row>
    <row r="15" spans="1:71" ht="33.950000000000003" customHeight="1" x14ac:dyDescent="0.25">
      <c r="A15" s="90" t="s">
        <v>36</v>
      </c>
      <c r="B15" s="124" t="s">
        <v>37</v>
      </c>
      <c r="C15" s="91" t="s">
        <v>133</v>
      </c>
      <c r="D15" s="330" t="s">
        <v>107</v>
      </c>
      <c r="E15" s="91">
        <v>3000000000</v>
      </c>
      <c r="F15" s="331" t="s">
        <v>15</v>
      </c>
      <c r="G15" s="51">
        <f>H15+N15</f>
        <v>0</v>
      </c>
      <c r="H15" s="52"/>
      <c r="I15" s="414"/>
      <c r="J15" s="415"/>
      <c r="K15" s="415"/>
      <c r="L15" s="415"/>
      <c r="M15" s="411"/>
      <c r="N15" s="59">
        <f>SUM(I15:M15)</f>
        <v>0</v>
      </c>
      <c r="O15" s="51">
        <f>P15+V15</f>
        <v>0</v>
      </c>
      <c r="P15" s="53"/>
      <c r="Q15" s="54"/>
      <c r="R15" s="55"/>
      <c r="S15" s="55"/>
      <c r="T15" s="55"/>
      <c r="U15" s="53"/>
      <c r="V15" s="267">
        <f>SUM(Q15:U15)</f>
        <v>0</v>
      </c>
      <c r="W15" s="51">
        <f>X15+AD15</f>
        <v>0</v>
      </c>
      <c r="X15" s="56"/>
      <c r="Y15" s="420"/>
      <c r="Z15" s="421"/>
      <c r="AA15" s="421"/>
      <c r="AB15" s="421"/>
      <c r="AC15" s="422"/>
      <c r="AD15" s="59">
        <f>SUM(Y15:AC15)</f>
        <v>0</v>
      </c>
      <c r="AE15" s="51">
        <f>AF15+AL15</f>
        <v>0</v>
      </c>
      <c r="AF15" s="56"/>
      <c r="AG15" s="420"/>
      <c r="AH15" s="421"/>
      <c r="AI15" s="421"/>
      <c r="AJ15" s="421"/>
      <c r="AK15" s="422"/>
      <c r="AL15" s="267">
        <f>SUM(AG15:AK15)</f>
        <v>0</v>
      </c>
      <c r="AM15" s="51">
        <f>AN15+AT15</f>
        <v>0</v>
      </c>
      <c r="AN15" s="56"/>
      <c r="AO15" s="54"/>
      <c r="AP15" s="55"/>
      <c r="AQ15" s="55"/>
      <c r="AR15" s="55"/>
      <c r="AS15" s="53"/>
      <c r="AT15" s="268">
        <f>SUM(AO15:AS15)</f>
        <v>0</v>
      </c>
      <c r="AU15" s="51">
        <f>AV15+BB15</f>
        <v>0</v>
      </c>
      <c r="AV15" s="56"/>
      <c r="AW15" s="429"/>
      <c r="AX15" s="430"/>
      <c r="AY15" s="430"/>
      <c r="AZ15" s="430"/>
      <c r="BA15" s="431"/>
      <c r="BB15" s="59">
        <f>SUM(AW15:BA15)</f>
        <v>0</v>
      </c>
      <c r="BC15" s="51">
        <f>G15+W15+AM15</f>
        <v>0</v>
      </c>
      <c r="BD15" s="57">
        <f>H15+X15+AN15</f>
        <v>0</v>
      </c>
      <c r="BE15" s="57">
        <f>I15+Y15+AO15</f>
        <v>0</v>
      </c>
      <c r="BF15" s="57">
        <f t="shared" ref="BD15:BR16" si="0">J15+Z15+AP15</f>
        <v>0</v>
      </c>
      <c r="BG15" s="57">
        <f t="shared" si="0"/>
        <v>0</v>
      </c>
      <c r="BH15" s="57">
        <f t="shared" si="0"/>
        <v>0</v>
      </c>
      <c r="BI15" s="58">
        <f t="shared" si="0"/>
        <v>0</v>
      </c>
      <c r="BJ15" s="59">
        <f t="shared" ref="BJ15:BR15" si="1">N15+AD15+AT15</f>
        <v>0</v>
      </c>
      <c r="BK15" s="51">
        <f t="shared" si="1"/>
        <v>0</v>
      </c>
      <c r="BL15" s="57">
        <f t="shared" si="1"/>
        <v>0</v>
      </c>
      <c r="BM15" s="57">
        <f t="shared" si="1"/>
        <v>0</v>
      </c>
      <c r="BN15" s="57">
        <f t="shared" si="1"/>
        <v>0</v>
      </c>
      <c r="BO15" s="57">
        <f t="shared" si="1"/>
        <v>0</v>
      </c>
      <c r="BP15" s="57">
        <f t="shared" si="1"/>
        <v>0</v>
      </c>
      <c r="BQ15" s="58">
        <f t="shared" si="1"/>
        <v>0</v>
      </c>
      <c r="BR15" s="59">
        <f t="shared" si="1"/>
        <v>0</v>
      </c>
      <c r="BS15" s="69"/>
    </row>
    <row r="16" spans="1:71" ht="33.950000000000003" customHeight="1" x14ac:dyDescent="0.25">
      <c r="A16" s="101" t="s">
        <v>36</v>
      </c>
      <c r="B16" s="112" t="s">
        <v>37</v>
      </c>
      <c r="C16" s="102" t="s">
        <v>133</v>
      </c>
      <c r="D16" s="332" t="s">
        <v>83</v>
      </c>
      <c r="E16" s="112" t="s">
        <v>190</v>
      </c>
      <c r="F16" s="333" t="s">
        <v>15</v>
      </c>
      <c r="G16" s="60">
        <f>H16+N16</f>
        <v>0</v>
      </c>
      <c r="H16" s="61"/>
      <c r="I16" s="416"/>
      <c r="J16" s="417"/>
      <c r="K16" s="417"/>
      <c r="L16" s="417"/>
      <c r="M16" s="412"/>
      <c r="N16" s="68">
        <f t="shared" ref="N16" si="2">SUM(I16:M16)</f>
        <v>0</v>
      </c>
      <c r="O16" s="60">
        <f>P16+V16</f>
        <v>0</v>
      </c>
      <c r="P16" s="62"/>
      <c r="Q16" s="63"/>
      <c r="R16" s="64"/>
      <c r="S16" s="64"/>
      <c r="T16" s="64"/>
      <c r="U16" s="62"/>
      <c r="V16" s="269">
        <f t="shared" ref="V16" si="3">SUM(Q16:U16)</f>
        <v>0</v>
      </c>
      <c r="W16" s="60">
        <f>X16+AD16</f>
        <v>0</v>
      </c>
      <c r="X16" s="65"/>
      <c r="Y16" s="423"/>
      <c r="Z16" s="424"/>
      <c r="AA16" s="424"/>
      <c r="AB16" s="424"/>
      <c r="AC16" s="425"/>
      <c r="AD16" s="68">
        <f t="shared" ref="AD16" si="4">SUM(Y16:AC16)</f>
        <v>0</v>
      </c>
      <c r="AE16" s="60">
        <f>AF16+AL16</f>
        <v>0</v>
      </c>
      <c r="AF16" s="65"/>
      <c r="AG16" s="423"/>
      <c r="AH16" s="424"/>
      <c r="AI16" s="424"/>
      <c r="AJ16" s="424"/>
      <c r="AK16" s="425"/>
      <c r="AL16" s="269">
        <f t="shared" ref="AL16" si="5">SUM(AG16:AK16)</f>
        <v>0</v>
      </c>
      <c r="AM16" s="60">
        <f>AN16+AT16</f>
        <v>0</v>
      </c>
      <c r="AN16" s="65"/>
      <c r="AO16" s="63"/>
      <c r="AP16" s="64"/>
      <c r="AQ16" s="64"/>
      <c r="AR16" s="64"/>
      <c r="AS16" s="62"/>
      <c r="AT16" s="270">
        <f t="shared" ref="AT16" si="6">SUM(AO16:AS16)</f>
        <v>0</v>
      </c>
      <c r="AU16" s="60">
        <f>AV16+BB16</f>
        <v>0</v>
      </c>
      <c r="AV16" s="65"/>
      <c r="AW16" s="432"/>
      <c r="AX16" s="417"/>
      <c r="AY16" s="417"/>
      <c r="AZ16" s="417"/>
      <c r="BA16" s="433"/>
      <c r="BB16" s="68">
        <f t="shared" ref="BB16" si="7">SUM(AW16:BA16)</f>
        <v>0</v>
      </c>
      <c r="BC16" s="60">
        <f t="shared" ref="BC16" si="8">G16+W16+AM16</f>
        <v>0</v>
      </c>
      <c r="BD16" s="66">
        <f t="shared" si="0"/>
        <v>0</v>
      </c>
      <c r="BE16" s="66">
        <f t="shared" si="0"/>
        <v>0</v>
      </c>
      <c r="BF16" s="66">
        <f t="shared" si="0"/>
        <v>0</v>
      </c>
      <c r="BG16" s="66">
        <f t="shared" si="0"/>
        <v>0</v>
      </c>
      <c r="BH16" s="66">
        <f t="shared" si="0"/>
        <v>0</v>
      </c>
      <c r="BI16" s="67">
        <f t="shared" si="0"/>
        <v>0</v>
      </c>
      <c r="BJ16" s="68">
        <f t="shared" si="0"/>
        <v>0</v>
      </c>
      <c r="BK16" s="60">
        <f t="shared" si="0"/>
        <v>0</v>
      </c>
      <c r="BL16" s="66">
        <f t="shared" si="0"/>
        <v>0</v>
      </c>
      <c r="BM16" s="66">
        <f t="shared" si="0"/>
        <v>0</v>
      </c>
      <c r="BN16" s="66">
        <f t="shared" si="0"/>
        <v>0</v>
      </c>
      <c r="BO16" s="66">
        <f>S16+AI16+AY16</f>
        <v>0</v>
      </c>
      <c r="BP16" s="66">
        <f t="shared" si="0"/>
        <v>0</v>
      </c>
      <c r="BQ16" s="67">
        <f t="shared" si="0"/>
        <v>0</v>
      </c>
      <c r="BR16" s="68">
        <f t="shared" si="0"/>
        <v>0</v>
      </c>
      <c r="BS16" s="69"/>
    </row>
    <row r="17" spans="1:74" ht="33.950000000000003" customHeight="1" x14ac:dyDescent="0.25">
      <c r="A17" s="101" t="s">
        <v>36</v>
      </c>
      <c r="B17" s="112" t="s">
        <v>37</v>
      </c>
      <c r="C17" s="112" t="s">
        <v>133</v>
      </c>
      <c r="D17" s="332" t="s">
        <v>46</v>
      </c>
      <c r="E17" s="112" t="s">
        <v>192</v>
      </c>
      <c r="F17" s="334" t="s">
        <v>15</v>
      </c>
      <c r="G17" s="60">
        <f t="shared" ref="G17" si="9">H17+N17</f>
        <v>0</v>
      </c>
      <c r="H17" s="61"/>
      <c r="I17" s="416"/>
      <c r="J17" s="417"/>
      <c r="K17" s="417"/>
      <c r="L17" s="417"/>
      <c r="M17" s="412"/>
      <c r="N17" s="68">
        <f t="shared" ref="N17" si="10">SUM(I17:M17)</f>
        <v>0</v>
      </c>
      <c r="O17" s="60">
        <f t="shared" ref="O17" si="11">P17+V17</f>
        <v>0</v>
      </c>
      <c r="P17" s="62"/>
      <c r="Q17" s="63"/>
      <c r="R17" s="64"/>
      <c r="S17" s="64"/>
      <c r="T17" s="64"/>
      <c r="U17" s="62"/>
      <c r="V17" s="269">
        <f t="shared" ref="V17" si="12">SUM(Q17:U17)</f>
        <v>0</v>
      </c>
      <c r="W17" s="60">
        <f t="shared" ref="W17" si="13">X17+AD17</f>
        <v>0</v>
      </c>
      <c r="X17" s="65"/>
      <c r="Y17" s="423"/>
      <c r="Z17" s="424"/>
      <c r="AA17" s="424"/>
      <c r="AB17" s="424"/>
      <c r="AC17" s="425"/>
      <c r="AD17" s="68">
        <f t="shared" ref="AD17" si="14">SUM(Y17:AC17)</f>
        <v>0</v>
      </c>
      <c r="AE17" s="60">
        <f t="shared" ref="AE17" si="15">AF17+AL17</f>
        <v>0</v>
      </c>
      <c r="AF17" s="65"/>
      <c r="AG17" s="423"/>
      <c r="AH17" s="424"/>
      <c r="AI17" s="424"/>
      <c r="AJ17" s="424"/>
      <c r="AK17" s="425"/>
      <c r="AL17" s="269">
        <f t="shared" ref="AL17" si="16">SUM(AG17:AK17)</f>
        <v>0</v>
      </c>
      <c r="AM17" s="60">
        <f t="shared" ref="AM17" si="17">AN17+AT17</f>
        <v>0</v>
      </c>
      <c r="AN17" s="65"/>
      <c r="AO17" s="63"/>
      <c r="AP17" s="64"/>
      <c r="AQ17" s="64"/>
      <c r="AR17" s="64"/>
      <c r="AS17" s="62"/>
      <c r="AT17" s="270">
        <f t="shared" ref="AT17" si="18">SUM(AO17:AS17)</f>
        <v>0</v>
      </c>
      <c r="AU17" s="60">
        <f t="shared" ref="AU17" si="19">AV17+BB17</f>
        <v>0</v>
      </c>
      <c r="AV17" s="65"/>
      <c r="AW17" s="432"/>
      <c r="AX17" s="417"/>
      <c r="AY17" s="417"/>
      <c r="AZ17" s="417"/>
      <c r="BA17" s="433"/>
      <c r="BB17" s="68">
        <f t="shared" ref="BB17" si="20">SUM(AW17:BA17)</f>
        <v>0</v>
      </c>
      <c r="BC17" s="60">
        <f t="shared" ref="BC17" si="21">G17+W17+AM17</f>
        <v>0</v>
      </c>
      <c r="BD17" s="66">
        <f t="shared" ref="BD17" si="22">H17+X17+AN17</f>
        <v>0</v>
      </c>
      <c r="BE17" s="66">
        <f t="shared" ref="BE17" si="23">I17+Y17+AO17</f>
        <v>0</v>
      </c>
      <c r="BF17" s="66">
        <f t="shared" ref="BF17" si="24">J17+Z17+AP17</f>
        <v>0</v>
      </c>
      <c r="BG17" s="66">
        <f t="shared" ref="BG17" si="25">K17+AA17+AQ17</f>
        <v>0</v>
      </c>
      <c r="BH17" s="66">
        <f t="shared" ref="BH17" si="26">L17+AB17+AR17</f>
        <v>0</v>
      </c>
      <c r="BI17" s="67">
        <f t="shared" ref="BI17" si="27">M17+AC17+AS17</f>
        <v>0</v>
      </c>
      <c r="BJ17" s="68">
        <f t="shared" ref="BJ17" si="28">N17+AD17+AT17</f>
        <v>0</v>
      </c>
      <c r="BK17" s="60">
        <f t="shared" ref="BK17" si="29">O17+AE17+AU17</f>
        <v>0</v>
      </c>
      <c r="BL17" s="66">
        <f t="shared" ref="BL17" si="30">P17+AF17+AV17</f>
        <v>0</v>
      </c>
      <c r="BM17" s="66">
        <f t="shared" ref="BM17" si="31">Q17+AG17+AW17</f>
        <v>0</v>
      </c>
      <c r="BN17" s="66">
        <f t="shared" ref="BN17" si="32">R17+AH17+AX17</f>
        <v>0</v>
      </c>
      <c r="BO17" s="66">
        <f t="shared" ref="BO17" si="33">S17+AI17+AY17</f>
        <v>0</v>
      </c>
      <c r="BP17" s="66">
        <f t="shared" ref="BP17" si="34">T17+AJ17+AZ17</f>
        <v>0</v>
      </c>
      <c r="BQ17" s="67">
        <f t="shared" ref="BQ17" si="35">U17+AK17+BA17</f>
        <v>0</v>
      </c>
      <c r="BR17" s="68">
        <f t="shared" ref="BR17" si="36">V17+AL17+BB17</f>
        <v>0</v>
      </c>
      <c r="BS17" s="69"/>
    </row>
    <row r="18" spans="1:74" ht="33.950000000000003" customHeight="1" x14ac:dyDescent="0.25">
      <c r="A18" s="101" t="s">
        <v>36</v>
      </c>
      <c r="B18" s="112" t="s">
        <v>37</v>
      </c>
      <c r="C18" s="112" t="s">
        <v>133</v>
      </c>
      <c r="D18" s="332" t="s">
        <v>139</v>
      </c>
      <c r="E18" s="112" t="s">
        <v>193</v>
      </c>
      <c r="F18" s="334" t="s">
        <v>15</v>
      </c>
      <c r="G18" s="60">
        <f t="shared" ref="G18:G77" si="37">H18+N18</f>
        <v>0</v>
      </c>
      <c r="H18" s="61"/>
      <c r="I18" s="416"/>
      <c r="J18" s="417"/>
      <c r="K18" s="417"/>
      <c r="L18" s="417"/>
      <c r="M18" s="412"/>
      <c r="N18" s="68">
        <f t="shared" ref="N18:N77" si="38">SUM(I18:M18)</f>
        <v>0</v>
      </c>
      <c r="O18" s="60">
        <f t="shared" ref="O18:O77" si="39">P18+V18</f>
        <v>0</v>
      </c>
      <c r="P18" s="62"/>
      <c r="Q18" s="63"/>
      <c r="R18" s="64"/>
      <c r="S18" s="64"/>
      <c r="T18" s="64"/>
      <c r="U18" s="62"/>
      <c r="V18" s="269">
        <f t="shared" ref="V18:V77" si="40">SUM(Q18:U18)</f>
        <v>0</v>
      </c>
      <c r="W18" s="60">
        <f t="shared" ref="W18:W77" si="41">X18+AD18</f>
        <v>0</v>
      </c>
      <c r="X18" s="65"/>
      <c r="Y18" s="423"/>
      <c r="Z18" s="424"/>
      <c r="AA18" s="424"/>
      <c r="AB18" s="424"/>
      <c r="AC18" s="425"/>
      <c r="AD18" s="68">
        <f t="shared" ref="AD18:AD77" si="42">SUM(Y18:AC18)</f>
        <v>0</v>
      </c>
      <c r="AE18" s="60">
        <f t="shared" ref="AE18:AE77" si="43">AF18+AL18</f>
        <v>0</v>
      </c>
      <c r="AF18" s="65"/>
      <c r="AG18" s="423"/>
      <c r="AH18" s="424"/>
      <c r="AI18" s="424"/>
      <c r="AJ18" s="424"/>
      <c r="AK18" s="425"/>
      <c r="AL18" s="269">
        <f t="shared" ref="AL18:AL77" si="44">SUM(AG18:AK18)</f>
        <v>0</v>
      </c>
      <c r="AM18" s="60">
        <f t="shared" ref="AM18:AM77" si="45">AN18+AT18</f>
        <v>0</v>
      </c>
      <c r="AN18" s="65"/>
      <c r="AO18" s="63"/>
      <c r="AP18" s="64"/>
      <c r="AQ18" s="64"/>
      <c r="AR18" s="64"/>
      <c r="AS18" s="62"/>
      <c r="AT18" s="270">
        <f t="shared" ref="AT18:AT77" si="46">SUM(AO18:AS18)</f>
        <v>0</v>
      </c>
      <c r="AU18" s="60">
        <f t="shared" ref="AU18:AU77" si="47">AV18+BB18</f>
        <v>0</v>
      </c>
      <c r="AV18" s="65"/>
      <c r="AW18" s="432"/>
      <c r="AX18" s="417"/>
      <c r="AY18" s="417"/>
      <c r="AZ18" s="417"/>
      <c r="BA18" s="433"/>
      <c r="BB18" s="68">
        <f t="shared" ref="BB18:BB77" si="48">SUM(AW18:BA18)</f>
        <v>0</v>
      </c>
      <c r="BC18" s="60">
        <f t="shared" ref="BC18:BC77" si="49">G18+W18+AM18</f>
        <v>0</v>
      </c>
      <c r="BD18" s="66">
        <f t="shared" ref="BD18:BD77" si="50">H18+X18+AN18</f>
        <v>0</v>
      </c>
      <c r="BE18" s="66">
        <f t="shared" ref="BE18:BE77" si="51">I18+Y18+AO18</f>
        <v>0</v>
      </c>
      <c r="BF18" s="66">
        <f t="shared" ref="BF18:BF77" si="52">J18+Z18+AP18</f>
        <v>0</v>
      </c>
      <c r="BG18" s="66">
        <f t="shared" ref="BG18:BG77" si="53">K18+AA18+AQ18</f>
        <v>0</v>
      </c>
      <c r="BH18" s="66">
        <f t="shared" ref="BH18:BH77" si="54">L18+AB18+AR18</f>
        <v>0</v>
      </c>
      <c r="BI18" s="67">
        <f t="shared" ref="BI18:BI77" si="55">M18+AC18+AS18</f>
        <v>0</v>
      </c>
      <c r="BJ18" s="68">
        <f t="shared" ref="BJ18:BJ77" si="56">N18+AD18+AT18</f>
        <v>0</v>
      </c>
      <c r="BK18" s="60">
        <f t="shared" ref="BK18:BK77" si="57">O18+AE18+AU18</f>
        <v>0</v>
      </c>
      <c r="BL18" s="66">
        <f t="shared" ref="BL18:BL77" si="58">P18+AF18+AV18</f>
        <v>0</v>
      </c>
      <c r="BM18" s="66">
        <f t="shared" ref="BM18:BM77" si="59">Q18+AG18+AW18</f>
        <v>0</v>
      </c>
      <c r="BN18" s="66">
        <f t="shared" ref="BN18:BN77" si="60">R18+AH18+AX18</f>
        <v>0</v>
      </c>
      <c r="BO18" s="66">
        <f t="shared" ref="BO18:BO77" si="61">S18+AI18+AY18</f>
        <v>0</v>
      </c>
      <c r="BP18" s="66">
        <f t="shared" ref="BP18:BP77" si="62">T18+AJ18+AZ18</f>
        <v>0</v>
      </c>
      <c r="BQ18" s="67">
        <f t="shared" ref="BQ18:BQ77" si="63">U18+AK18+BA18</f>
        <v>0</v>
      </c>
      <c r="BR18" s="68">
        <f t="shared" ref="BR18:BR77" si="64">V18+AL18+BB18</f>
        <v>0</v>
      </c>
      <c r="BS18" s="69"/>
    </row>
    <row r="19" spans="1:74" ht="33.950000000000003" customHeight="1" x14ac:dyDescent="0.25">
      <c r="A19" s="115" t="s">
        <v>36</v>
      </c>
      <c r="B19" s="133" t="s">
        <v>37</v>
      </c>
      <c r="C19" s="133" t="s">
        <v>133</v>
      </c>
      <c r="D19" s="335" t="s">
        <v>122</v>
      </c>
      <c r="E19" s="112" t="s">
        <v>194</v>
      </c>
      <c r="F19" s="336" t="s">
        <v>15</v>
      </c>
      <c r="G19" s="60">
        <f t="shared" si="37"/>
        <v>0</v>
      </c>
      <c r="H19" s="61"/>
      <c r="I19" s="416"/>
      <c r="J19" s="417"/>
      <c r="K19" s="417"/>
      <c r="L19" s="417"/>
      <c r="M19" s="412"/>
      <c r="N19" s="68">
        <f t="shared" si="38"/>
        <v>0</v>
      </c>
      <c r="O19" s="60">
        <f t="shared" si="39"/>
        <v>0</v>
      </c>
      <c r="P19" s="62"/>
      <c r="Q19" s="63"/>
      <c r="R19" s="64"/>
      <c r="S19" s="64"/>
      <c r="T19" s="64"/>
      <c r="U19" s="62"/>
      <c r="V19" s="269">
        <f t="shared" si="40"/>
        <v>0</v>
      </c>
      <c r="W19" s="60">
        <f t="shared" si="41"/>
        <v>0</v>
      </c>
      <c r="X19" s="65"/>
      <c r="Y19" s="423"/>
      <c r="Z19" s="424"/>
      <c r="AA19" s="424"/>
      <c r="AB19" s="424"/>
      <c r="AC19" s="425"/>
      <c r="AD19" s="68">
        <f t="shared" si="42"/>
        <v>0</v>
      </c>
      <c r="AE19" s="60">
        <f t="shared" si="43"/>
        <v>0</v>
      </c>
      <c r="AF19" s="65"/>
      <c r="AG19" s="423"/>
      <c r="AH19" s="424"/>
      <c r="AI19" s="424"/>
      <c r="AJ19" s="424"/>
      <c r="AK19" s="425"/>
      <c r="AL19" s="269">
        <f t="shared" si="44"/>
        <v>0</v>
      </c>
      <c r="AM19" s="60">
        <f t="shared" si="45"/>
        <v>0</v>
      </c>
      <c r="AN19" s="65"/>
      <c r="AO19" s="63"/>
      <c r="AP19" s="64"/>
      <c r="AQ19" s="64"/>
      <c r="AR19" s="64"/>
      <c r="AS19" s="62"/>
      <c r="AT19" s="270">
        <f t="shared" si="46"/>
        <v>0</v>
      </c>
      <c r="AU19" s="60">
        <f t="shared" si="47"/>
        <v>0</v>
      </c>
      <c r="AV19" s="65"/>
      <c r="AW19" s="432"/>
      <c r="AX19" s="417"/>
      <c r="AY19" s="417"/>
      <c r="AZ19" s="417"/>
      <c r="BA19" s="433"/>
      <c r="BB19" s="68">
        <f t="shared" si="48"/>
        <v>0</v>
      </c>
      <c r="BC19" s="60">
        <f t="shared" si="49"/>
        <v>0</v>
      </c>
      <c r="BD19" s="66">
        <f t="shared" si="50"/>
        <v>0</v>
      </c>
      <c r="BE19" s="66">
        <f t="shared" si="51"/>
        <v>0</v>
      </c>
      <c r="BF19" s="66">
        <f t="shared" si="52"/>
        <v>0</v>
      </c>
      <c r="BG19" s="66">
        <f t="shared" si="53"/>
        <v>0</v>
      </c>
      <c r="BH19" s="66">
        <f t="shared" si="54"/>
        <v>0</v>
      </c>
      <c r="BI19" s="67">
        <f t="shared" si="55"/>
        <v>0</v>
      </c>
      <c r="BJ19" s="68">
        <f t="shared" si="56"/>
        <v>0</v>
      </c>
      <c r="BK19" s="60">
        <f t="shared" si="57"/>
        <v>0</v>
      </c>
      <c r="BL19" s="66">
        <f t="shared" si="58"/>
        <v>0</v>
      </c>
      <c r="BM19" s="66">
        <f t="shared" si="59"/>
        <v>0</v>
      </c>
      <c r="BN19" s="66">
        <f t="shared" si="60"/>
        <v>0</v>
      </c>
      <c r="BO19" s="66">
        <f t="shared" si="61"/>
        <v>0</v>
      </c>
      <c r="BP19" s="66">
        <f t="shared" si="62"/>
        <v>0</v>
      </c>
      <c r="BQ19" s="67">
        <f t="shared" si="63"/>
        <v>0</v>
      </c>
      <c r="BR19" s="68">
        <f t="shared" si="64"/>
        <v>0</v>
      </c>
      <c r="BS19" s="85">
        <f>SUM(BC15:BC19)</f>
        <v>0</v>
      </c>
      <c r="BT19" s="1">
        <f>SUM(BK15:BK19)</f>
        <v>0</v>
      </c>
      <c r="BU19" s="1">
        <f>SUM(BC15:BC19)+SUM(BK15:BK19)</f>
        <v>0</v>
      </c>
      <c r="BV19" s="1">
        <f>SUM(BJ15:BJ19,BR15:BR19)</f>
        <v>0</v>
      </c>
    </row>
    <row r="20" spans="1:74" ht="33.950000000000003" customHeight="1" x14ac:dyDescent="0.25">
      <c r="A20" s="115" t="s">
        <v>36</v>
      </c>
      <c r="B20" s="133" t="s">
        <v>37</v>
      </c>
      <c r="C20" s="133" t="s">
        <v>133</v>
      </c>
      <c r="D20" s="335" t="s">
        <v>195</v>
      </c>
      <c r="E20" s="133" t="s">
        <v>196</v>
      </c>
      <c r="F20" s="336" t="s">
        <v>15</v>
      </c>
      <c r="G20" s="197">
        <f t="shared" si="37"/>
        <v>0</v>
      </c>
      <c r="H20" s="198"/>
      <c r="I20" s="418"/>
      <c r="J20" s="419"/>
      <c r="K20" s="419"/>
      <c r="L20" s="419"/>
      <c r="M20" s="413"/>
      <c r="N20" s="205">
        <f t="shared" si="38"/>
        <v>0</v>
      </c>
      <c r="O20" s="197">
        <f t="shared" si="39"/>
        <v>0</v>
      </c>
      <c r="P20" s="199"/>
      <c r="Q20" s="200"/>
      <c r="R20" s="201"/>
      <c r="S20" s="201"/>
      <c r="T20" s="201"/>
      <c r="U20" s="199"/>
      <c r="V20" s="271">
        <f t="shared" si="40"/>
        <v>0</v>
      </c>
      <c r="W20" s="197">
        <f t="shared" si="41"/>
        <v>0</v>
      </c>
      <c r="X20" s="202"/>
      <c r="Y20" s="426"/>
      <c r="Z20" s="427"/>
      <c r="AA20" s="427"/>
      <c r="AB20" s="427"/>
      <c r="AC20" s="428"/>
      <c r="AD20" s="205">
        <f t="shared" si="42"/>
        <v>0</v>
      </c>
      <c r="AE20" s="197">
        <f t="shared" si="43"/>
        <v>0</v>
      </c>
      <c r="AF20" s="202"/>
      <c r="AG20" s="426"/>
      <c r="AH20" s="427"/>
      <c r="AI20" s="427"/>
      <c r="AJ20" s="427"/>
      <c r="AK20" s="428"/>
      <c r="AL20" s="271">
        <f t="shared" si="44"/>
        <v>0</v>
      </c>
      <c r="AM20" s="197">
        <f t="shared" si="45"/>
        <v>0</v>
      </c>
      <c r="AN20" s="202"/>
      <c r="AO20" s="200"/>
      <c r="AP20" s="201"/>
      <c r="AQ20" s="201"/>
      <c r="AR20" s="201"/>
      <c r="AS20" s="199"/>
      <c r="AT20" s="272">
        <f t="shared" si="46"/>
        <v>0</v>
      </c>
      <c r="AU20" s="197">
        <f t="shared" si="47"/>
        <v>0</v>
      </c>
      <c r="AV20" s="202"/>
      <c r="AW20" s="434"/>
      <c r="AX20" s="419"/>
      <c r="AY20" s="419"/>
      <c r="AZ20" s="419"/>
      <c r="BA20" s="435"/>
      <c r="BB20" s="205">
        <f t="shared" si="48"/>
        <v>0</v>
      </c>
      <c r="BC20" s="197">
        <f t="shared" si="49"/>
        <v>0</v>
      </c>
      <c r="BD20" s="203">
        <f t="shared" si="50"/>
        <v>0</v>
      </c>
      <c r="BE20" s="203">
        <f t="shared" si="51"/>
        <v>0</v>
      </c>
      <c r="BF20" s="203">
        <f t="shared" si="52"/>
        <v>0</v>
      </c>
      <c r="BG20" s="203">
        <f t="shared" si="53"/>
        <v>0</v>
      </c>
      <c r="BH20" s="203">
        <f t="shared" si="54"/>
        <v>0</v>
      </c>
      <c r="BI20" s="204">
        <f t="shared" si="55"/>
        <v>0</v>
      </c>
      <c r="BJ20" s="205">
        <f t="shared" si="56"/>
        <v>0</v>
      </c>
      <c r="BK20" s="197">
        <f t="shared" si="57"/>
        <v>0</v>
      </c>
      <c r="BL20" s="203">
        <f t="shared" si="58"/>
        <v>0</v>
      </c>
      <c r="BM20" s="203">
        <f t="shared" si="59"/>
        <v>0</v>
      </c>
      <c r="BN20" s="203">
        <f t="shared" si="60"/>
        <v>0</v>
      </c>
      <c r="BO20" s="203">
        <f t="shared" si="61"/>
        <v>0</v>
      </c>
      <c r="BP20" s="203">
        <f t="shared" si="62"/>
        <v>0</v>
      </c>
      <c r="BQ20" s="204">
        <f t="shared" si="63"/>
        <v>0</v>
      </c>
      <c r="BR20" s="205">
        <f t="shared" si="64"/>
        <v>0</v>
      </c>
      <c r="BS20" s="69"/>
    </row>
    <row r="21" spans="1:74" ht="33.950000000000003" customHeight="1" thickBot="1" x14ac:dyDescent="0.3">
      <c r="A21" s="393" t="s">
        <v>36</v>
      </c>
      <c r="B21" s="376" t="s">
        <v>37</v>
      </c>
      <c r="C21" s="376" t="s">
        <v>133</v>
      </c>
      <c r="D21" s="395" t="s">
        <v>214</v>
      </c>
      <c r="E21" s="376" t="s">
        <v>196</v>
      </c>
      <c r="F21" s="394" t="s">
        <v>15</v>
      </c>
      <c r="G21" s="197">
        <f t="shared" ref="G21" si="65">H21+N21</f>
        <v>0</v>
      </c>
      <c r="H21" s="198"/>
      <c r="I21" s="418"/>
      <c r="J21" s="419"/>
      <c r="K21" s="419"/>
      <c r="L21" s="419"/>
      <c r="M21" s="413"/>
      <c r="N21" s="205">
        <f t="shared" ref="N21" si="66">SUM(I21:M21)</f>
        <v>0</v>
      </c>
      <c r="O21" s="197">
        <f t="shared" ref="O21" si="67">P21+V21</f>
        <v>0</v>
      </c>
      <c r="P21" s="199"/>
      <c r="Q21" s="200"/>
      <c r="R21" s="201"/>
      <c r="S21" s="201"/>
      <c r="T21" s="201"/>
      <c r="U21" s="199"/>
      <c r="V21" s="271">
        <f t="shared" ref="V21" si="68">SUM(Q21:U21)</f>
        <v>0</v>
      </c>
      <c r="W21" s="197">
        <f t="shared" ref="W21" si="69">X21+AD21</f>
        <v>0</v>
      </c>
      <c r="X21" s="202"/>
      <c r="Y21" s="426"/>
      <c r="Z21" s="427"/>
      <c r="AA21" s="427"/>
      <c r="AB21" s="427"/>
      <c r="AC21" s="428"/>
      <c r="AD21" s="205">
        <f t="shared" ref="AD21" si="70">SUM(Y21:AC21)</f>
        <v>0</v>
      </c>
      <c r="AE21" s="197">
        <f t="shared" ref="AE21" si="71">AF21+AL21</f>
        <v>0</v>
      </c>
      <c r="AF21" s="202"/>
      <c r="AG21" s="426"/>
      <c r="AH21" s="427"/>
      <c r="AI21" s="427"/>
      <c r="AJ21" s="427"/>
      <c r="AK21" s="428"/>
      <c r="AL21" s="271">
        <f t="shared" ref="AL21" si="72">SUM(AG21:AK21)</f>
        <v>0</v>
      </c>
      <c r="AM21" s="197">
        <f t="shared" ref="AM21" si="73">AN21+AT21</f>
        <v>0</v>
      </c>
      <c r="AN21" s="202"/>
      <c r="AO21" s="200"/>
      <c r="AP21" s="201"/>
      <c r="AQ21" s="201"/>
      <c r="AR21" s="201"/>
      <c r="AS21" s="199"/>
      <c r="AT21" s="272">
        <f t="shared" ref="AT21" si="74">SUM(AO21:AS21)</f>
        <v>0</v>
      </c>
      <c r="AU21" s="197">
        <f t="shared" ref="AU21" si="75">AV21+BB21</f>
        <v>0</v>
      </c>
      <c r="AV21" s="202"/>
      <c r="AW21" s="434"/>
      <c r="AX21" s="419"/>
      <c r="AY21" s="419"/>
      <c r="AZ21" s="419"/>
      <c r="BA21" s="435"/>
      <c r="BB21" s="205">
        <f t="shared" ref="BB21" si="76">SUM(AW21:BA21)</f>
        <v>0</v>
      </c>
      <c r="BC21" s="197">
        <f t="shared" ref="BC21" si="77">G21+W21+AM21</f>
        <v>0</v>
      </c>
      <c r="BD21" s="203">
        <f t="shared" ref="BD21" si="78">H21+X21+AN21</f>
        <v>0</v>
      </c>
      <c r="BE21" s="203">
        <f t="shared" ref="BE21" si="79">I21+Y21+AO21</f>
        <v>0</v>
      </c>
      <c r="BF21" s="203">
        <f t="shared" ref="BF21" si="80">J21+Z21+AP21</f>
        <v>0</v>
      </c>
      <c r="BG21" s="203">
        <f t="shared" ref="BG21" si="81">K21+AA21+AQ21</f>
        <v>0</v>
      </c>
      <c r="BH21" s="203">
        <f t="shared" ref="BH21" si="82">L21+AB21+AR21</f>
        <v>0</v>
      </c>
      <c r="BI21" s="204">
        <f t="shared" ref="BI21" si="83">M21+AC21+AS21</f>
        <v>0</v>
      </c>
      <c r="BJ21" s="205">
        <f t="shared" ref="BJ21" si="84">N21+AD21+AT21</f>
        <v>0</v>
      </c>
      <c r="BK21" s="197">
        <f t="shared" ref="BK21" si="85">O21+AE21+AU21</f>
        <v>0</v>
      </c>
      <c r="BL21" s="203">
        <f t="shared" ref="BL21" si="86">P21+AF21+AV21</f>
        <v>0</v>
      </c>
      <c r="BM21" s="203">
        <f t="shared" ref="BM21" si="87">Q21+AG21+AW21</f>
        <v>0</v>
      </c>
      <c r="BN21" s="203">
        <f t="shared" ref="BN21" si="88">R21+AH21+AX21</f>
        <v>0</v>
      </c>
      <c r="BO21" s="203">
        <f t="shared" ref="BO21" si="89">S21+AI21+AY21</f>
        <v>0</v>
      </c>
      <c r="BP21" s="203">
        <f t="shared" ref="BP21" si="90">T21+AJ21+AZ21</f>
        <v>0</v>
      </c>
      <c r="BQ21" s="204">
        <f t="shared" ref="BQ21" si="91">U21+AK21+BA21</f>
        <v>0</v>
      </c>
      <c r="BR21" s="205">
        <f t="shared" ref="BR21" si="92">V21+AL21+BB21</f>
        <v>0</v>
      </c>
      <c r="BS21" s="69"/>
    </row>
    <row r="22" spans="1:74" ht="33.950000000000003" customHeight="1" thickBot="1" x14ac:dyDescent="0.3">
      <c r="A22" s="461"/>
      <c r="B22" s="462"/>
      <c r="C22" s="462"/>
      <c r="D22" s="462"/>
      <c r="E22" s="462"/>
      <c r="F22" s="463"/>
      <c r="G22" s="216">
        <f>H22+N22</f>
        <v>0</v>
      </c>
      <c r="H22" s="273">
        <f>SUM(H15:H21)</f>
        <v>0</v>
      </c>
      <c r="I22" s="274">
        <f>SUM(I15:I21)</f>
        <v>0</v>
      </c>
      <c r="J22" s="275">
        <f>SUM(J15:J21)</f>
        <v>0</v>
      </c>
      <c r="K22" s="275">
        <f t="shared" ref="K22" si="93">SUM(K15:K21)</f>
        <v>0</v>
      </c>
      <c r="L22" s="275">
        <f>SUM(L15:L21)</f>
        <v>0</v>
      </c>
      <c r="M22" s="275">
        <f>SUM(M15:M21)</f>
        <v>0</v>
      </c>
      <c r="N22" s="206">
        <f>SUM(I22:M22)</f>
        <v>0</v>
      </c>
      <c r="O22" s="216">
        <f>P22+V22</f>
        <v>0</v>
      </c>
      <c r="P22" s="273">
        <f>SUM(P15:P21)</f>
        <v>0</v>
      </c>
      <c r="Q22" s="274">
        <f>SUM(Q15:Q21)</f>
        <v>0</v>
      </c>
      <c r="R22" s="275">
        <f>SUM(R15:R21)</f>
        <v>0</v>
      </c>
      <c r="S22" s="275">
        <f t="shared" ref="S22" si="94">SUM(S15:S21)</f>
        <v>0</v>
      </c>
      <c r="T22" s="275">
        <f t="shared" ref="T22" si="95">SUM(T15:T21)</f>
        <v>0</v>
      </c>
      <c r="U22" s="275">
        <f>SUM(U15:U21)</f>
        <v>0</v>
      </c>
      <c r="V22" s="276">
        <f t="shared" si="40"/>
        <v>0</v>
      </c>
      <c r="W22" s="216">
        <f t="shared" si="41"/>
        <v>0</v>
      </c>
      <c r="X22" s="273">
        <f>SUM(X15:X21)</f>
        <v>0</v>
      </c>
      <c r="Y22" s="274">
        <f>SUM(Y15:Y21)</f>
        <v>0</v>
      </c>
      <c r="Z22" s="275">
        <f>SUM(Z15:Z21)</f>
        <v>0</v>
      </c>
      <c r="AA22" s="275">
        <f t="shared" ref="AA22" si="96">SUM(AA15:AA21)</f>
        <v>0</v>
      </c>
      <c r="AB22" s="275">
        <f t="shared" ref="AB22" si="97">SUM(AB15:AB21)</f>
        <v>0</v>
      </c>
      <c r="AC22" s="275">
        <f>SUM(AC15:AC21)</f>
        <v>0</v>
      </c>
      <c r="AD22" s="206">
        <f t="shared" si="42"/>
        <v>0</v>
      </c>
      <c r="AE22" s="216">
        <f t="shared" si="43"/>
        <v>0</v>
      </c>
      <c r="AF22" s="273">
        <f>SUM(AF15:AF21)</f>
        <v>0</v>
      </c>
      <c r="AG22" s="274">
        <f>SUM(AG15:AG21)</f>
        <v>0</v>
      </c>
      <c r="AH22" s="275">
        <f>SUM(AH15:AH21)</f>
        <v>0</v>
      </c>
      <c r="AI22" s="275">
        <f t="shared" ref="AI22" si="98">SUM(AI15:AI21)</f>
        <v>0</v>
      </c>
      <c r="AJ22" s="275">
        <f t="shared" ref="AJ22" si="99">SUM(AJ15:AJ21)</f>
        <v>0</v>
      </c>
      <c r="AK22" s="275">
        <f>SUM(AK15:AK21)</f>
        <v>0</v>
      </c>
      <c r="AL22" s="276">
        <f t="shared" si="44"/>
        <v>0</v>
      </c>
      <c r="AM22" s="216">
        <f t="shared" si="45"/>
        <v>0</v>
      </c>
      <c r="AN22" s="273">
        <f>SUM(AN15:AN21)</f>
        <v>0</v>
      </c>
      <c r="AO22" s="274">
        <f>SUM(AO15:AO21)</f>
        <v>0</v>
      </c>
      <c r="AP22" s="275">
        <f>SUM(AP15:AP21)</f>
        <v>0</v>
      </c>
      <c r="AQ22" s="275">
        <f>SUM(AQ15:AQ21)</f>
        <v>0</v>
      </c>
      <c r="AR22" s="275">
        <f t="shared" ref="AR22" si="100">SUM(AR15:AR21)</f>
        <v>0</v>
      </c>
      <c r="AS22" s="275">
        <f>SUM(AS15:AS21)</f>
        <v>0</v>
      </c>
      <c r="AT22" s="277">
        <f t="shared" si="46"/>
        <v>0</v>
      </c>
      <c r="AU22" s="216">
        <f t="shared" si="47"/>
        <v>0</v>
      </c>
      <c r="AV22" s="273">
        <f>SUM(AV15:AV21)</f>
        <v>0</v>
      </c>
      <c r="AW22" s="274">
        <f>SUM(AW15:AW21)</f>
        <v>0</v>
      </c>
      <c r="AX22" s="275">
        <f>SUM(AX15:AX21)</f>
        <v>0</v>
      </c>
      <c r="AY22" s="275">
        <f t="shared" ref="AY22" si="101">SUM(AY15:AY21)</f>
        <v>0</v>
      </c>
      <c r="AZ22" s="275">
        <f t="shared" ref="AZ22" si="102">SUM(AZ15:AZ21)</f>
        <v>0</v>
      </c>
      <c r="BA22" s="275">
        <f>SUM(BA15:BA21)</f>
        <v>0</v>
      </c>
      <c r="BB22" s="206">
        <f t="shared" si="48"/>
        <v>0</v>
      </c>
      <c r="BC22" s="216">
        <f t="shared" si="49"/>
        <v>0</v>
      </c>
      <c r="BD22" s="217">
        <f>H22+X22+AN22</f>
        <v>0</v>
      </c>
      <c r="BE22" s="217">
        <f t="shared" si="51"/>
        <v>0</v>
      </c>
      <c r="BF22" s="217">
        <f>J22+Z22+AP22</f>
        <v>0</v>
      </c>
      <c r="BG22" s="217">
        <f t="shared" si="53"/>
        <v>0</v>
      </c>
      <c r="BH22" s="217">
        <f t="shared" si="54"/>
        <v>0</v>
      </c>
      <c r="BI22" s="218">
        <f t="shared" si="55"/>
        <v>0</v>
      </c>
      <c r="BJ22" s="206">
        <f t="shared" si="56"/>
        <v>0</v>
      </c>
      <c r="BK22" s="216">
        <f>O22+AE22+AU22</f>
        <v>0</v>
      </c>
      <c r="BL22" s="217">
        <f t="shared" si="58"/>
        <v>0</v>
      </c>
      <c r="BM22" s="217">
        <f t="shared" si="59"/>
        <v>0</v>
      </c>
      <c r="BN22" s="217">
        <f t="shared" si="60"/>
        <v>0</v>
      </c>
      <c r="BO22" s="217">
        <f t="shared" si="61"/>
        <v>0</v>
      </c>
      <c r="BP22" s="217">
        <f t="shared" si="62"/>
        <v>0</v>
      </c>
      <c r="BQ22" s="218">
        <f t="shared" si="63"/>
        <v>0</v>
      </c>
      <c r="BR22" s="206">
        <f t="shared" si="64"/>
        <v>0</v>
      </c>
      <c r="BS22" s="69"/>
      <c r="BU22" s="1"/>
    </row>
    <row r="23" spans="1:74" ht="33.950000000000003" customHeight="1" x14ac:dyDescent="0.25">
      <c r="A23" s="316" t="s">
        <v>36</v>
      </c>
      <c r="B23" s="317" t="s">
        <v>38</v>
      </c>
      <c r="C23" s="317" t="s">
        <v>134</v>
      </c>
      <c r="D23" s="318" t="s">
        <v>107</v>
      </c>
      <c r="E23" s="319">
        <v>3000000000</v>
      </c>
      <c r="F23" s="320" t="s">
        <v>15</v>
      </c>
      <c r="G23" s="207">
        <f t="shared" si="37"/>
        <v>0</v>
      </c>
      <c r="H23" s="208"/>
      <c r="I23" s="436"/>
      <c r="J23" s="437"/>
      <c r="K23" s="437"/>
      <c r="L23" s="437"/>
      <c r="M23" s="438"/>
      <c r="N23" s="215">
        <f t="shared" si="38"/>
        <v>0</v>
      </c>
      <c r="O23" s="207">
        <f t="shared" si="39"/>
        <v>0</v>
      </c>
      <c r="P23" s="209"/>
      <c r="Q23" s="210"/>
      <c r="R23" s="211"/>
      <c r="S23" s="211"/>
      <c r="T23" s="211"/>
      <c r="U23" s="209"/>
      <c r="V23" s="278">
        <f t="shared" si="40"/>
        <v>0</v>
      </c>
      <c r="W23" s="207">
        <f t="shared" si="41"/>
        <v>0</v>
      </c>
      <c r="X23" s="212"/>
      <c r="Y23" s="439"/>
      <c r="Z23" s="440"/>
      <c r="AA23" s="440"/>
      <c r="AB23" s="440"/>
      <c r="AC23" s="441"/>
      <c r="AD23" s="215">
        <f t="shared" si="42"/>
        <v>0</v>
      </c>
      <c r="AE23" s="207">
        <f t="shared" si="43"/>
        <v>0</v>
      </c>
      <c r="AF23" s="212"/>
      <c r="AG23" s="439"/>
      <c r="AH23" s="440"/>
      <c r="AI23" s="440"/>
      <c r="AJ23" s="440"/>
      <c r="AK23" s="441"/>
      <c r="AL23" s="278">
        <f t="shared" si="44"/>
        <v>0</v>
      </c>
      <c r="AM23" s="207">
        <f t="shared" si="45"/>
        <v>0</v>
      </c>
      <c r="AN23" s="212"/>
      <c r="AO23" s="210"/>
      <c r="AP23" s="211"/>
      <c r="AQ23" s="211"/>
      <c r="AR23" s="211"/>
      <c r="AS23" s="209"/>
      <c r="AT23" s="279">
        <f t="shared" si="46"/>
        <v>0</v>
      </c>
      <c r="AU23" s="207">
        <f t="shared" si="47"/>
        <v>0</v>
      </c>
      <c r="AV23" s="212"/>
      <c r="AW23" s="442"/>
      <c r="AX23" s="437"/>
      <c r="AY23" s="437"/>
      <c r="AZ23" s="437"/>
      <c r="BA23" s="438"/>
      <c r="BB23" s="215">
        <f t="shared" si="48"/>
        <v>0</v>
      </c>
      <c r="BC23" s="207">
        <f t="shared" si="49"/>
        <v>0</v>
      </c>
      <c r="BD23" s="213">
        <f t="shared" si="50"/>
        <v>0</v>
      </c>
      <c r="BE23" s="213">
        <f t="shared" si="51"/>
        <v>0</v>
      </c>
      <c r="BF23" s="213">
        <f t="shared" si="52"/>
        <v>0</v>
      </c>
      <c r="BG23" s="213">
        <f t="shared" si="53"/>
        <v>0</v>
      </c>
      <c r="BH23" s="213">
        <f t="shared" si="54"/>
        <v>0</v>
      </c>
      <c r="BI23" s="214">
        <f t="shared" si="55"/>
        <v>0</v>
      </c>
      <c r="BJ23" s="215">
        <f t="shared" si="56"/>
        <v>0</v>
      </c>
      <c r="BK23" s="207">
        <f t="shared" si="57"/>
        <v>0</v>
      </c>
      <c r="BL23" s="213">
        <f t="shared" si="58"/>
        <v>0</v>
      </c>
      <c r="BM23" s="213">
        <f t="shared" si="59"/>
        <v>0</v>
      </c>
      <c r="BN23" s="213">
        <f t="shared" si="60"/>
        <v>0</v>
      </c>
      <c r="BO23" s="213">
        <f t="shared" si="61"/>
        <v>0</v>
      </c>
      <c r="BP23" s="213">
        <f t="shared" si="62"/>
        <v>0</v>
      </c>
      <c r="BQ23" s="214">
        <f t="shared" si="63"/>
        <v>0</v>
      </c>
      <c r="BR23" s="215">
        <f t="shared" si="64"/>
        <v>0</v>
      </c>
      <c r="BS23" s="69"/>
      <c r="BU23" s="1"/>
    </row>
    <row r="24" spans="1:74" ht="33.950000000000003" customHeight="1" x14ac:dyDescent="0.25">
      <c r="A24" s="337" t="s">
        <v>36</v>
      </c>
      <c r="B24" s="329" t="s">
        <v>38</v>
      </c>
      <c r="C24" s="329" t="s">
        <v>134</v>
      </c>
      <c r="D24" s="322" t="s">
        <v>47</v>
      </c>
      <c r="E24" s="377" t="s">
        <v>197</v>
      </c>
      <c r="F24" s="323" t="s">
        <v>15</v>
      </c>
      <c r="G24" s="60">
        <f t="shared" si="37"/>
        <v>0</v>
      </c>
      <c r="H24" s="61"/>
      <c r="I24" s="416"/>
      <c r="J24" s="417"/>
      <c r="K24" s="417"/>
      <c r="L24" s="417"/>
      <c r="M24" s="433"/>
      <c r="N24" s="68">
        <f t="shared" si="38"/>
        <v>0</v>
      </c>
      <c r="O24" s="60">
        <f t="shared" si="39"/>
        <v>0</v>
      </c>
      <c r="P24" s="62"/>
      <c r="Q24" s="63"/>
      <c r="R24" s="64"/>
      <c r="S24" s="64"/>
      <c r="T24" s="64"/>
      <c r="U24" s="62"/>
      <c r="V24" s="269">
        <f t="shared" si="40"/>
        <v>0</v>
      </c>
      <c r="W24" s="60">
        <f t="shared" si="41"/>
        <v>0</v>
      </c>
      <c r="X24" s="65"/>
      <c r="Y24" s="423"/>
      <c r="Z24" s="424"/>
      <c r="AA24" s="424"/>
      <c r="AB24" s="424"/>
      <c r="AC24" s="425"/>
      <c r="AD24" s="68">
        <f t="shared" si="42"/>
        <v>0</v>
      </c>
      <c r="AE24" s="60">
        <f t="shared" si="43"/>
        <v>0</v>
      </c>
      <c r="AF24" s="65"/>
      <c r="AG24" s="423"/>
      <c r="AH24" s="424"/>
      <c r="AI24" s="424"/>
      <c r="AJ24" s="424"/>
      <c r="AK24" s="425"/>
      <c r="AL24" s="269">
        <f t="shared" si="44"/>
        <v>0</v>
      </c>
      <c r="AM24" s="60">
        <f t="shared" si="45"/>
        <v>0</v>
      </c>
      <c r="AN24" s="65"/>
      <c r="AO24" s="63"/>
      <c r="AP24" s="64"/>
      <c r="AQ24" s="64"/>
      <c r="AR24" s="64"/>
      <c r="AS24" s="62"/>
      <c r="AT24" s="270">
        <f t="shared" si="46"/>
        <v>0</v>
      </c>
      <c r="AU24" s="60">
        <f t="shared" si="47"/>
        <v>0</v>
      </c>
      <c r="AV24" s="65"/>
      <c r="AW24" s="432"/>
      <c r="AX24" s="417"/>
      <c r="AY24" s="417"/>
      <c r="AZ24" s="417"/>
      <c r="BA24" s="433"/>
      <c r="BB24" s="68">
        <f t="shared" si="48"/>
        <v>0</v>
      </c>
      <c r="BC24" s="60">
        <f t="shared" si="49"/>
        <v>0</v>
      </c>
      <c r="BD24" s="66">
        <f t="shared" si="50"/>
        <v>0</v>
      </c>
      <c r="BE24" s="66">
        <f t="shared" si="51"/>
        <v>0</v>
      </c>
      <c r="BF24" s="66">
        <f t="shared" si="52"/>
        <v>0</v>
      </c>
      <c r="BG24" s="66">
        <f t="shared" si="53"/>
        <v>0</v>
      </c>
      <c r="BH24" s="66">
        <f t="shared" si="54"/>
        <v>0</v>
      </c>
      <c r="BI24" s="67">
        <f t="shared" si="55"/>
        <v>0</v>
      </c>
      <c r="BJ24" s="68">
        <f t="shared" si="56"/>
        <v>0</v>
      </c>
      <c r="BK24" s="60">
        <f t="shared" si="57"/>
        <v>0</v>
      </c>
      <c r="BL24" s="66">
        <f t="shared" si="58"/>
        <v>0</v>
      </c>
      <c r="BM24" s="66">
        <f t="shared" si="59"/>
        <v>0</v>
      </c>
      <c r="BN24" s="66">
        <f t="shared" si="60"/>
        <v>0</v>
      </c>
      <c r="BO24" s="66">
        <f t="shared" si="61"/>
        <v>0</v>
      </c>
      <c r="BP24" s="66">
        <f t="shared" si="62"/>
        <v>0</v>
      </c>
      <c r="BQ24" s="67">
        <f t="shared" si="63"/>
        <v>0</v>
      </c>
      <c r="BR24" s="68">
        <f t="shared" si="64"/>
        <v>0</v>
      </c>
      <c r="BS24" s="69"/>
      <c r="BU24" s="1"/>
    </row>
    <row r="25" spans="1:74" ht="33.950000000000003" customHeight="1" x14ac:dyDescent="0.25">
      <c r="A25" s="337" t="s">
        <v>36</v>
      </c>
      <c r="B25" s="329" t="s">
        <v>38</v>
      </c>
      <c r="C25" s="329" t="s">
        <v>134</v>
      </c>
      <c r="D25" s="322" t="s">
        <v>48</v>
      </c>
      <c r="E25" s="377" t="s">
        <v>200</v>
      </c>
      <c r="F25" s="324" t="s">
        <v>15</v>
      </c>
      <c r="G25" s="60">
        <f t="shared" si="37"/>
        <v>0</v>
      </c>
      <c r="H25" s="61"/>
      <c r="I25" s="416"/>
      <c r="J25" s="417"/>
      <c r="K25" s="417"/>
      <c r="L25" s="417"/>
      <c r="M25" s="433"/>
      <c r="N25" s="68">
        <f t="shared" si="38"/>
        <v>0</v>
      </c>
      <c r="O25" s="60">
        <f t="shared" si="39"/>
        <v>0</v>
      </c>
      <c r="P25" s="62"/>
      <c r="Q25" s="63"/>
      <c r="R25" s="64"/>
      <c r="S25" s="64"/>
      <c r="T25" s="64"/>
      <c r="U25" s="62"/>
      <c r="V25" s="269">
        <f t="shared" si="40"/>
        <v>0</v>
      </c>
      <c r="W25" s="60">
        <f t="shared" si="41"/>
        <v>0</v>
      </c>
      <c r="X25" s="65"/>
      <c r="Y25" s="423"/>
      <c r="Z25" s="424"/>
      <c r="AA25" s="424"/>
      <c r="AB25" s="424"/>
      <c r="AC25" s="425"/>
      <c r="AD25" s="68">
        <f t="shared" si="42"/>
        <v>0</v>
      </c>
      <c r="AE25" s="60">
        <f t="shared" si="43"/>
        <v>0</v>
      </c>
      <c r="AF25" s="65"/>
      <c r="AG25" s="423"/>
      <c r="AH25" s="424"/>
      <c r="AI25" s="424"/>
      <c r="AJ25" s="424"/>
      <c r="AK25" s="425"/>
      <c r="AL25" s="269">
        <f t="shared" si="44"/>
        <v>0</v>
      </c>
      <c r="AM25" s="60">
        <f t="shared" si="45"/>
        <v>0</v>
      </c>
      <c r="AN25" s="65"/>
      <c r="AO25" s="63"/>
      <c r="AP25" s="64"/>
      <c r="AQ25" s="64"/>
      <c r="AR25" s="64"/>
      <c r="AS25" s="62"/>
      <c r="AT25" s="270">
        <f t="shared" si="46"/>
        <v>0</v>
      </c>
      <c r="AU25" s="60">
        <f t="shared" si="47"/>
        <v>0</v>
      </c>
      <c r="AV25" s="65"/>
      <c r="AW25" s="432"/>
      <c r="AX25" s="417"/>
      <c r="AY25" s="417"/>
      <c r="AZ25" s="417"/>
      <c r="BA25" s="433"/>
      <c r="BB25" s="68">
        <f t="shared" si="48"/>
        <v>0</v>
      </c>
      <c r="BC25" s="60">
        <f t="shared" si="49"/>
        <v>0</v>
      </c>
      <c r="BD25" s="66">
        <f t="shared" si="50"/>
        <v>0</v>
      </c>
      <c r="BE25" s="66">
        <f t="shared" si="51"/>
        <v>0</v>
      </c>
      <c r="BF25" s="66">
        <f t="shared" si="52"/>
        <v>0</v>
      </c>
      <c r="BG25" s="66">
        <f t="shared" si="53"/>
        <v>0</v>
      </c>
      <c r="BH25" s="66">
        <f t="shared" si="54"/>
        <v>0</v>
      </c>
      <c r="BI25" s="67">
        <f t="shared" si="55"/>
        <v>0</v>
      </c>
      <c r="BJ25" s="68">
        <f t="shared" si="56"/>
        <v>0</v>
      </c>
      <c r="BK25" s="60">
        <f t="shared" si="57"/>
        <v>0</v>
      </c>
      <c r="BL25" s="66">
        <f t="shared" si="58"/>
        <v>0</v>
      </c>
      <c r="BM25" s="66">
        <f t="shared" si="59"/>
        <v>0</v>
      </c>
      <c r="BN25" s="66">
        <f t="shared" si="60"/>
        <v>0</v>
      </c>
      <c r="BO25" s="66">
        <f t="shared" si="61"/>
        <v>0</v>
      </c>
      <c r="BP25" s="66">
        <f t="shared" si="62"/>
        <v>0</v>
      </c>
      <c r="BQ25" s="67">
        <f t="shared" si="63"/>
        <v>0</v>
      </c>
      <c r="BR25" s="68">
        <f t="shared" si="64"/>
        <v>0</v>
      </c>
      <c r="BS25" s="69"/>
      <c r="BU25" s="1">
        <f>SUM(BC20:BC25)+SUM(BK20:BK25)</f>
        <v>0</v>
      </c>
      <c r="BV25" s="1">
        <f>SUM(BJ20:BJ25,BR20:BR25)</f>
        <v>0</v>
      </c>
    </row>
    <row r="26" spans="1:74" ht="33.950000000000003" customHeight="1" x14ac:dyDescent="0.25">
      <c r="A26" s="337" t="s">
        <v>36</v>
      </c>
      <c r="B26" s="329" t="s">
        <v>38</v>
      </c>
      <c r="C26" s="321" t="s">
        <v>134</v>
      </c>
      <c r="D26" s="341" t="s">
        <v>121</v>
      </c>
      <c r="E26" s="321" t="s">
        <v>191</v>
      </c>
      <c r="F26" s="324" t="s">
        <v>15</v>
      </c>
      <c r="G26" s="60">
        <f t="shared" si="37"/>
        <v>0</v>
      </c>
      <c r="H26" s="61"/>
      <c r="I26" s="416"/>
      <c r="J26" s="417"/>
      <c r="K26" s="417"/>
      <c r="L26" s="417"/>
      <c r="M26" s="433"/>
      <c r="N26" s="68">
        <f t="shared" si="38"/>
        <v>0</v>
      </c>
      <c r="O26" s="60">
        <f t="shared" si="39"/>
        <v>0</v>
      </c>
      <c r="P26" s="62"/>
      <c r="Q26" s="63"/>
      <c r="R26" s="64"/>
      <c r="S26" s="64"/>
      <c r="T26" s="64"/>
      <c r="U26" s="62"/>
      <c r="V26" s="269">
        <f t="shared" si="40"/>
        <v>0</v>
      </c>
      <c r="W26" s="60">
        <f t="shared" si="41"/>
        <v>0</v>
      </c>
      <c r="X26" s="65"/>
      <c r="Y26" s="423"/>
      <c r="Z26" s="424"/>
      <c r="AA26" s="424"/>
      <c r="AB26" s="424"/>
      <c r="AC26" s="425"/>
      <c r="AD26" s="68">
        <f t="shared" si="42"/>
        <v>0</v>
      </c>
      <c r="AE26" s="60">
        <f t="shared" si="43"/>
        <v>0</v>
      </c>
      <c r="AF26" s="65"/>
      <c r="AG26" s="423"/>
      <c r="AH26" s="424"/>
      <c r="AI26" s="424"/>
      <c r="AJ26" s="424"/>
      <c r="AK26" s="425"/>
      <c r="AL26" s="269">
        <f t="shared" si="44"/>
        <v>0</v>
      </c>
      <c r="AM26" s="60">
        <f t="shared" si="45"/>
        <v>0</v>
      </c>
      <c r="AN26" s="65"/>
      <c r="AO26" s="63"/>
      <c r="AP26" s="64"/>
      <c r="AQ26" s="64"/>
      <c r="AR26" s="64"/>
      <c r="AS26" s="62"/>
      <c r="AT26" s="270">
        <f t="shared" si="46"/>
        <v>0</v>
      </c>
      <c r="AU26" s="60">
        <f t="shared" si="47"/>
        <v>0</v>
      </c>
      <c r="AV26" s="65"/>
      <c r="AW26" s="432"/>
      <c r="AX26" s="417"/>
      <c r="AY26" s="417"/>
      <c r="AZ26" s="417"/>
      <c r="BA26" s="433"/>
      <c r="BB26" s="68">
        <f t="shared" si="48"/>
        <v>0</v>
      </c>
      <c r="BC26" s="60">
        <f t="shared" si="49"/>
        <v>0</v>
      </c>
      <c r="BD26" s="66">
        <f t="shared" si="50"/>
        <v>0</v>
      </c>
      <c r="BE26" s="66">
        <f t="shared" si="51"/>
        <v>0</v>
      </c>
      <c r="BF26" s="66">
        <f t="shared" si="52"/>
        <v>0</v>
      </c>
      <c r="BG26" s="66">
        <f t="shared" si="53"/>
        <v>0</v>
      </c>
      <c r="BH26" s="66">
        <f t="shared" si="54"/>
        <v>0</v>
      </c>
      <c r="BI26" s="67">
        <f t="shared" si="55"/>
        <v>0</v>
      </c>
      <c r="BJ26" s="68">
        <f t="shared" si="56"/>
        <v>0</v>
      </c>
      <c r="BK26" s="60">
        <f t="shared" si="57"/>
        <v>0</v>
      </c>
      <c r="BL26" s="66">
        <f t="shared" si="58"/>
        <v>0</v>
      </c>
      <c r="BM26" s="66">
        <f t="shared" si="59"/>
        <v>0</v>
      </c>
      <c r="BN26" s="66">
        <f t="shared" si="60"/>
        <v>0</v>
      </c>
      <c r="BO26" s="66">
        <f t="shared" si="61"/>
        <v>0</v>
      </c>
      <c r="BP26" s="66">
        <f t="shared" si="62"/>
        <v>0</v>
      </c>
      <c r="BQ26" s="67">
        <f t="shared" si="63"/>
        <v>0</v>
      </c>
      <c r="BR26" s="68">
        <f t="shared" si="64"/>
        <v>0</v>
      </c>
      <c r="BS26" s="69"/>
    </row>
    <row r="27" spans="1:74" ht="33.950000000000003" customHeight="1" thickBot="1" x14ac:dyDescent="0.3">
      <c r="A27" s="325" t="s">
        <v>36</v>
      </c>
      <c r="B27" s="326" t="s">
        <v>38</v>
      </c>
      <c r="C27" s="338" t="s">
        <v>134</v>
      </c>
      <c r="D27" s="327" t="s">
        <v>83</v>
      </c>
      <c r="E27" s="339" t="s">
        <v>190</v>
      </c>
      <c r="F27" s="328" t="s">
        <v>15</v>
      </c>
      <c r="G27" s="197">
        <f t="shared" si="37"/>
        <v>0</v>
      </c>
      <c r="H27" s="198"/>
      <c r="I27" s="418"/>
      <c r="J27" s="419"/>
      <c r="K27" s="419"/>
      <c r="L27" s="419"/>
      <c r="M27" s="435"/>
      <c r="N27" s="205">
        <f t="shared" si="38"/>
        <v>0</v>
      </c>
      <c r="O27" s="197">
        <f t="shared" si="39"/>
        <v>0</v>
      </c>
      <c r="P27" s="199"/>
      <c r="Q27" s="200"/>
      <c r="R27" s="201"/>
      <c r="S27" s="201"/>
      <c r="T27" s="201"/>
      <c r="U27" s="199"/>
      <c r="V27" s="271">
        <f t="shared" si="40"/>
        <v>0</v>
      </c>
      <c r="W27" s="197">
        <f t="shared" si="41"/>
        <v>0</v>
      </c>
      <c r="X27" s="202"/>
      <c r="Y27" s="426"/>
      <c r="Z27" s="427"/>
      <c r="AA27" s="427"/>
      <c r="AB27" s="427"/>
      <c r="AC27" s="428"/>
      <c r="AD27" s="205">
        <f t="shared" si="42"/>
        <v>0</v>
      </c>
      <c r="AE27" s="197">
        <f t="shared" si="43"/>
        <v>0</v>
      </c>
      <c r="AF27" s="202"/>
      <c r="AG27" s="426"/>
      <c r="AH27" s="427"/>
      <c r="AI27" s="427"/>
      <c r="AJ27" s="427"/>
      <c r="AK27" s="428"/>
      <c r="AL27" s="271">
        <f t="shared" si="44"/>
        <v>0</v>
      </c>
      <c r="AM27" s="197">
        <f t="shared" si="45"/>
        <v>0</v>
      </c>
      <c r="AN27" s="202"/>
      <c r="AO27" s="200"/>
      <c r="AP27" s="201"/>
      <c r="AQ27" s="201"/>
      <c r="AR27" s="201"/>
      <c r="AS27" s="199"/>
      <c r="AT27" s="272">
        <f t="shared" si="46"/>
        <v>0</v>
      </c>
      <c r="AU27" s="197">
        <f t="shared" si="47"/>
        <v>0</v>
      </c>
      <c r="AV27" s="202"/>
      <c r="AW27" s="434"/>
      <c r="AX27" s="419"/>
      <c r="AY27" s="419"/>
      <c r="AZ27" s="419"/>
      <c r="BA27" s="435"/>
      <c r="BB27" s="205">
        <f t="shared" si="48"/>
        <v>0</v>
      </c>
      <c r="BC27" s="197">
        <f t="shared" si="49"/>
        <v>0</v>
      </c>
      <c r="BD27" s="203">
        <f t="shared" si="50"/>
        <v>0</v>
      </c>
      <c r="BE27" s="203">
        <f t="shared" si="51"/>
        <v>0</v>
      </c>
      <c r="BF27" s="203">
        <f t="shared" si="52"/>
        <v>0</v>
      </c>
      <c r="BG27" s="203">
        <f t="shared" si="53"/>
        <v>0</v>
      </c>
      <c r="BH27" s="203">
        <f t="shared" si="54"/>
        <v>0</v>
      </c>
      <c r="BI27" s="204">
        <f t="shared" si="55"/>
        <v>0</v>
      </c>
      <c r="BJ27" s="205">
        <f t="shared" si="56"/>
        <v>0</v>
      </c>
      <c r="BK27" s="197">
        <f t="shared" si="57"/>
        <v>0</v>
      </c>
      <c r="BL27" s="203">
        <f t="shared" si="58"/>
        <v>0</v>
      </c>
      <c r="BM27" s="203">
        <f t="shared" si="59"/>
        <v>0</v>
      </c>
      <c r="BN27" s="203">
        <f t="shared" si="60"/>
        <v>0</v>
      </c>
      <c r="BO27" s="203">
        <f t="shared" si="61"/>
        <v>0</v>
      </c>
      <c r="BP27" s="203">
        <f t="shared" si="62"/>
        <v>0</v>
      </c>
      <c r="BQ27" s="204">
        <f t="shared" si="63"/>
        <v>0</v>
      </c>
      <c r="BR27" s="205">
        <f t="shared" si="64"/>
        <v>0</v>
      </c>
      <c r="BS27" s="69"/>
      <c r="BU27" s="1"/>
    </row>
    <row r="28" spans="1:74" ht="33.950000000000003" customHeight="1" thickBot="1" x14ac:dyDescent="0.3">
      <c r="A28" s="461"/>
      <c r="B28" s="462"/>
      <c r="C28" s="462"/>
      <c r="D28" s="462"/>
      <c r="E28" s="462"/>
      <c r="F28" s="463"/>
      <c r="G28" s="216">
        <f t="shared" si="37"/>
        <v>0</v>
      </c>
      <c r="H28" s="273">
        <f>SUM(H23:H27)</f>
        <v>0</v>
      </c>
      <c r="I28" s="274">
        <f>SUM(I23:I27)</f>
        <v>0</v>
      </c>
      <c r="J28" s="275">
        <f t="shared" ref="J28:M28" si="103">SUM(J23:J27)</f>
        <v>0</v>
      </c>
      <c r="K28" s="275">
        <f>SUM(K23:K27)</f>
        <v>0</v>
      </c>
      <c r="L28" s="275">
        <f t="shared" si="103"/>
        <v>0</v>
      </c>
      <c r="M28" s="273">
        <f t="shared" si="103"/>
        <v>0</v>
      </c>
      <c r="N28" s="206">
        <f t="shared" si="38"/>
        <v>0</v>
      </c>
      <c r="O28" s="216">
        <f t="shared" si="39"/>
        <v>0</v>
      </c>
      <c r="P28" s="273">
        <f>SUM(P23:P27)</f>
        <v>0</v>
      </c>
      <c r="Q28" s="274">
        <f>SUM(Q23:Q27)</f>
        <v>0</v>
      </c>
      <c r="R28" s="275">
        <f t="shared" ref="R28" si="104">SUM(R23:R27)</f>
        <v>0</v>
      </c>
      <c r="S28" s="275">
        <f t="shared" ref="S28" si="105">SUM(S23:S27)</f>
        <v>0</v>
      </c>
      <c r="T28" s="275">
        <f t="shared" ref="T28" si="106">SUM(T23:T27)</f>
        <v>0</v>
      </c>
      <c r="U28" s="273">
        <f t="shared" ref="U28" si="107">SUM(U23:U27)</f>
        <v>0</v>
      </c>
      <c r="V28" s="276">
        <f t="shared" si="40"/>
        <v>0</v>
      </c>
      <c r="W28" s="216">
        <f t="shared" si="41"/>
        <v>0</v>
      </c>
      <c r="X28" s="273">
        <f>SUM(X23:X27)</f>
        <v>0</v>
      </c>
      <c r="Y28" s="274">
        <f>SUM(Y23:Y27)</f>
        <v>0</v>
      </c>
      <c r="Z28" s="275">
        <f t="shared" ref="Z28" si="108">SUM(Z23:Z27)</f>
        <v>0</v>
      </c>
      <c r="AA28" s="275">
        <f t="shared" ref="AA28" si="109">SUM(AA23:AA27)</f>
        <v>0</v>
      </c>
      <c r="AB28" s="275">
        <f t="shared" ref="AB28" si="110">SUM(AB23:AB27)</f>
        <v>0</v>
      </c>
      <c r="AC28" s="273">
        <f t="shared" ref="AC28" si="111">SUM(AC23:AC27)</f>
        <v>0</v>
      </c>
      <c r="AD28" s="206">
        <f t="shared" si="42"/>
        <v>0</v>
      </c>
      <c r="AE28" s="216">
        <f t="shared" si="43"/>
        <v>0</v>
      </c>
      <c r="AF28" s="273">
        <f>SUM(AF23:AF27)</f>
        <v>0</v>
      </c>
      <c r="AG28" s="274">
        <f>SUM(AG23:AG27)</f>
        <v>0</v>
      </c>
      <c r="AH28" s="275">
        <f t="shared" ref="AH28" si="112">SUM(AH23:AH27)</f>
        <v>0</v>
      </c>
      <c r="AI28" s="275">
        <f t="shared" ref="AI28" si="113">SUM(AI23:AI27)</f>
        <v>0</v>
      </c>
      <c r="AJ28" s="275">
        <f>SUM(AJ23:AJ27)</f>
        <v>0</v>
      </c>
      <c r="AK28" s="273">
        <f t="shared" ref="AK28" si="114">SUM(AK23:AK27)</f>
        <v>0</v>
      </c>
      <c r="AL28" s="276">
        <f t="shared" si="44"/>
        <v>0</v>
      </c>
      <c r="AM28" s="216">
        <f t="shared" si="45"/>
        <v>0</v>
      </c>
      <c r="AN28" s="273">
        <f>SUM(AN23:AN27)</f>
        <v>0</v>
      </c>
      <c r="AO28" s="274">
        <f>SUM(AO23:AO27)</f>
        <v>0</v>
      </c>
      <c r="AP28" s="275">
        <f t="shared" ref="AP28" si="115">SUM(AP23:AP27)</f>
        <v>0</v>
      </c>
      <c r="AQ28" s="275">
        <f t="shared" ref="AQ28" si="116">SUM(AQ23:AQ27)</f>
        <v>0</v>
      </c>
      <c r="AR28" s="275">
        <f t="shared" ref="AR28" si="117">SUM(AR23:AR27)</f>
        <v>0</v>
      </c>
      <c r="AS28" s="273">
        <f t="shared" ref="AS28" si="118">SUM(AS23:AS27)</f>
        <v>0</v>
      </c>
      <c r="AT28" s="277">
        <f t="shared" si="46"/>
        <v>0</v>
      </c>
      <c r="AU28" s="216">
        <f t="shared" si="47"/>
        <v>0</v>
      </c>
      <c r="AV28" s="273">
        <f>SUM(AV23:AV27)</f>
        <v>0</v>
      </c>
      <c r="AW28" s="274">
        <f>SUM(AW23:AW27)</f>
        <v>0</v>
      </c>
      <c r="AX28" s="275">
        <f t="shared" ref="AX28" si="119">SUM(AX23:AX27)</f>
        <v>0</v>
      </c>
      <c r="AY28" s="275">
        <f>SUM(AY23:AY27)</f>
        <v>0</v>
      </c>
      <c r="AZ28" s="275">
        <f t="shared" ref="AZ28" si="120">SUM(AZ23:AZ27)</f>
        <v>0</v>
      </c>
      <c r="BA28" s="273">
        <f t="shared" ref="BA28" si="121">SUM(BA23:BA27)</f>
        <v>0</v>
      </c>
      <c r="BB28" s="206">
        <f t="shared" si="48"/>
        <v>0</v>
      </c>
      <c r="BC28" s="216">
        <f t="shared" si="49"/>
        <v>0</v>
      </c>
      <c r="BD28" s="217">
        <f>H28+X28+AN28</f>
        <v>0</v>
      </c>
      <c r="BE28" s="217">
        <f t="shared" si="51"/>
        <v>0</v>
      </c>
      <c r="BF28" s="217">
        <f>J28+Z28+AP28</f>
        <v>0</v>
      </c>
      <c r="BG28" s="217">
        <f t="shared" si="53"/>
        <v>0</v>
      </c>
      <c r="BH28" s="217">
        <f t="shared" si="54"/>
        <v>0</v>
      </c>
      <c r="BI28" s="218">
        <f t="shared" si="55"/>
        <v>0</v>
      </c>
      <c r="BJ28" s="206">
        <f t="shared" si="56"/>
        <v>0</v>
      </c>
      <c r="BK28" s="216">
        <f t="shared" si="57"/>
        <v>0</v>
      </c>
      <c r="BL28" s="217">
        <f t="shared" si="58"/>
        <v>0</v>
      </c>
      <c r="BM28" s="217">
        <f t="shared" si="59"/>
        <v>0</v>
      </c>
      <c r="BN28" s="217">
        <f t="shared" si="60"/>
        <v>0</v>
      </c>
      <c r="BO28" s="217">
        <f t="shared" si="61"/>
        <v>0</v>
      </c>
      <c r="BP28" s="217">
        <f t="shared" si="62"/>
        <v>0</v>
      </c>
      <c r="BQ28" s="218">
        <f t="shared" si="63"/>
        <v>0</v>
      </c>
      <c r="BR28" s="206">
        <f t="shared" si="64"/>
        <v>0</v>
      </c>
      <c r="BS28" s="69"/>
      <c r="BU28" s="1"/>
    </row>
    <row r="29" spans="1:74" ht="33.950000000000003" customHeight="1" x14ac:dyDescent="0.25">
      <c r="A29" s="316" t="s">
        <v>36</v>
      </c>
      <c r="B29" s="317" t="s">
        <v>39</v>
      </c>
      <c r="C29" s="317" t="s">
        <v>90</v>
      </c>
      <c r="D29" s="318" t="s">
        <v>107</v>
      </c>
      <c r="E29" s="319">
        <v>3000000000</v>
      </c>
      <c r="F29" s="320" t="s">
        <v>15</v>
      </c>
      <c r="G29" s="207">
        <f t="shared" si="37"/>
        <v>0</v>
      </c>
      <c r="H29" s="208"/>
      <c r="I29" s="436"/>
      <c r="J29" s="437"/>
      <c r="K29" s="437"/>
      <c r="L29" s="437"/>
      <c r="M29" s="438"/>
      <c r="N29" s="215">
        <f t="shared" si="38"/>
        <v>0</v>
      </c>
      <c r="O29" s="207">
        <f t="shared" si="39"/>
        <v>0</v>
      </c>
      <c r="P29" s="209"/>
      <c r="Q29" s="210"/>
      <c r="R29" s="211"/>
      <c r="S29" s="211"/>
      <c r="T29" s="211"/>
      <c r="U29" s="209"/>
      <c r="V29" s="278">
        <f t="shared" si="40"/>
        <v>0</v>
      </c>
      <c r="W29" s="207">
        <f t="shared" si="41"/>
        <v>0</v>
      </c>
      <c r="X29" s="212"/>
      <c r="Y29" s="439"/>
      <c r="Z29" s="440"/>
      <c r="AA29" s="440"/>
      <c r="AB29" s="440"/>
      <c r="AC29" s="441"/>
      <c r="AD29" s="215">
        <f t="shared" si="42"/>
        <v>0</v>
      </c>
      <c r="AE29" s="207">
        <f t="shared" si="43"/>
        <v>0</v>
      </c>
      <c r="AF29" s="212"/>
      <c r="AG29" s="439"/>
      <c r="AH29" s="440"/>
      <c r="AI29" s="440"/>
      <c r="AJ29" s="440"/>
      <c r="AK29" s="441"/>
      <c r="AL29" s="278">
        <f t="shared" si="44"/>
        <v>0</v>
      </c>
      <c r="AM29" s="207">
        <f t="shared" si="45"/>
        <v>0</v>
      </c>
      <c r="AN29" s="212"/>
      <c r="AO29" s="210"/>
      <c r="AP29" s="211"/>
      <c r="AQ29" s="211"/>
      <c r="AR29" s="211"/>
      <c r="AS29" s="209"/>
      <c r="AT29" s="279">
        <f t="shared" si="46"/>
        <v>0</v>
      </c>
      <c r="AU29" s="207">
        <f t="shared" si="47"/>
        <v>0</v>
      </c>
      <c r="AV29" s="212"/>
      <c r="AW29" s="442"/>
      <c r="AX29" s="437"/>
      <c r="AY29" s="437"/>
      <c r="AZ29" s="437"/>
      <c r="BA29" s="438"/>
      <c r="BB29" s="215">
        <f t="shared" si="48"/>
        <v>0</v>
      </c>
      <c r="BC29" s="207">
        <f t="shared" si="49"/>
        <v>0</v>
      </c>
      <c r="BD29" s="213">
        <f t="shared" si="50"/>
        <v>0</v>
      </c>
      <c r="BE29" s="213">
        <f t="shared" si="51"/>
        <v>0</v>
      </c>
      <c r="BF29" s="213">
        <f t="shared" si="52"/>
        <v>0</v>
      </c>
      <c r="BG29" s="213">
        <f t="shared" si="53"/>
        <v>0</v>
      </c>
      <c r="BH29" s="213">
        <f t="shared" si="54"/>
        <v>0</v>
      </c>
      <c r="BI29" s="214">
        <f t="shared" si="55"/>
        <v>0</v>
      </c>
      <c r="BJ29" s="215">
        <f t="shared" si="56"/>
        <v>0</v>
      </c>
      <c r="BK29" s="207">
        <f t="shared" si="57"/>
        <v>0</v>
      </c>
      <c r="BL29" s="213">
        <f t="shared" si="58"/>
        <v>0</v>
      </c>
      <c r="BM29" s="213">
        <f t="shared" si="59"/>
        <v>0</v>
      </c>
      <c r="BN29" s="213">
        <f t="shared" si="60"/>
        <v>0</v>
      </c>
      <c r="BO29" s="213">
        <f t="shared" si="61"/>
        <v>0</v>
      </c>
      <c r="BP29" s="213">
        <f t="shared" si="62"/>
        <v>0</v>
      </c>
      <c r="BQ29" s="214">
        <f t="shared" si="63"/>
        <v>0</v>
      </c>
      <c r="BR29" s="215">
        <f t="shared" si="64"/>
        <v>0</v>
      </c>
      <c r="BS29" s="69"/>
      <c r="BU29" s="1">
        <f>SUM(BC26:BC29)+SUM(BK26:BK29)</f>
        <v>0</v>
      </c>
      <c r="BV29" s="1">
        <f>SUM(BJ26:BJ29,BR26:BR29)</f>
        <v>0</v>
      </c>
    </row>
    <row r="30" spans="1:74" ht="33.950000000000003" customHeight="1" x14ac:dyDescent="0.25">
      <c r="A30" s="337" t="s">
        <v>36</v>
      </c>
      <c r="B30" s="329" t="s">
        <v>39</v>
      </c>
      <c r="C30" s="329" t="s">
        <v>90</v>
      </c>
      <c r="D30" s="322" t="s">
        <v>47</v>
      </c>
      <c r="E30" s="377" t="s">
        <v>197</v>
      </c>
      <c r="F30" s="323" t="s">
        <v>15</v>
      </c>
      <c r="G30" s="60">
        <f t="shared" si="37"/>
        <v>0</v>
      </c>
      <c r="H30" s="61"/>
      <c r="I30" s="416"/>
      <c r="J30" s="417"/>
      <c r="K30" s="417"/>
      <c r="L30" s="417"/>
      <c r="M30" s="433"/>
      <c r="N30" s="68">
        <f t="shared" si="38"/>
        <v>0</v>
      </c>
      <c r="O30" s="60">
        <f t="shared" si="39"/>
        <v>0</v>
      </c>
      <c r="P30" s="62"/>
      <c r="Q30" s="63"/>
      <c r="R30" s="64"/>
      <c r="S30" s="64"/>
      <c r="T30" s="64"/>
      <c r="U30" s="62"/>
      <c r="V30" s="269">
        <f t="shared" si="40"/>
        <v>0</v>
      </c>
      <c r="W30" s="60">
        <f t="shared" si="41"/>
        <v>0</v>
      </c>
      <c r="X30" s="65"/>
      <c r="Y30" s="423"/>
      <c r="Z30" s="424"/>
      <c r="AA30" s="424"/>
      <c r="AB30" s="424"/>
      <c r="AC30" s="425"/>
      <c r="AD30" s="68">
        <f t="shared" si="42"/>
        <v>0</v>
      </c>
      <c r="AE30" s="60">
        <f t="shared" si="43"/>
        <v>0</v>
      </c>
      <c r="AF30" s="65"/>
      <c r="AG30" s="423"/>
      <c r="AH30" s="424"/>
      <c r="AI30" s="424"/>
      <c r="AJ30" s="424"/>
      <c r="AK30" s="425"/>
      <c r="AL30" s="269">
        <f t="shared" si="44"/>
        <v>0</v>
      </c>
      <c r="AM30" s="60">
        <f t="shared" si="45"/>
        <v>0</v>
      </c>
      <c r="AN30" s="65"/>
      <c r="AO30" s="63"/>
      <c r="AP30" s="64"/>
      <c r="AQ30" s="64"/>
      <c r="AR30" s="64"/>
      <c r="AS30" s="62"/>
      <c r="AT30" s="270">
        <f t="shared" si="46"/>
        <v>0</v>
      </c>
      <c r="AU30" s="60">
        <f t="shared" si="47"/>
        <v>0</v>
      </c>
      <c r="AV30" s="65"/>
      <c r="AW30" s="432"/>
      <c r="AX30" s="417"/>
      <c r="AY30" s="417"/>
      <c r="AZ30" s="417"/>
      <c r="BA30" s="433"/>
      <c r="BB30" s="68">
        <f t="shared" si="48"/>
        <v>0</v>
      </c>
      <c r="BC30" s="60">
        <f t="shared" si="49"/>
        <v>0</v>
      </c>
      <c r="BD30" s="66">
        <f t="shared" si="50"/>
        <v>0</v>
      </c>
      <c r="BE30" s="66">
        <f t="shared" si="51"/>
        <v>0</v>
      </c>
      <c r="BF30" s="66">
        <f t="shared" si="52"/>
        <v>0</v>
      </c>
      <c r="BG30" s="66">
        <f t="shared" si="53"/>
        <v>0</v>
      </c>
      <c r="BH30" s="66">
        <f t="shared" si="54"/>
        <v>0</v>
      </c>
      <c r="BI30" s="67">
        <f t="shared" si="55"/>
        <v>0</v>
      </c>
      <c r="BJ30" s="68">
        <f t="shared" si="56"/>
        <v>0</v>
      </c>
      <c r="BK30" s="60">
        <f t="shared" si="57"/>
        <v>0</v>
      </c>
      <c r="BL30" s="66">
        <f t="shared" si="58"/>
        <v>0</v>
      </c>
      <c r="BM30" s="66">
        <f t="shared" si="59"/>
        <v>0</v>
      </c>
      <c r="BN30" s="66">
        <f t="shared" si="60"/>
        <v>0</v>
      </c>
      <c r="BO30" s="66">
        <f t="shared" si="61"/>
        <v>0</v>
      </c>
      <c r="BP30" s="66">
        <f t="shared" si="62"/>
        <v>0</v>
      </c>
      <c r="BQ30" s="67">
        <f t="shared" si="63"/>
        <v>0</v>
      </c>
      <c r="BR30" s="68">
        <f t="shared" si="64"/>
        <v>0</v>
      </c>
      <c r="BS30" s="69"/>
    </row>
    <row r="31" spans="1:74" ht="33.950000000000003" customHeight="1" x14ac:dyDescent="0.25">
      <c r="A31" s="325" t="s">
        <v>36</v>
      </c>
      <c r="B31" s="326" t="s">
        <v>39</v>
      </c>
      <c r="C31" s="338" t="s">
        <v>90</v>
      </c>
      <c r="D31" s="327" t="s">
        <v>84</v>
      </c>
      <c r="E31" s="378" t="s">
        <v>198</v>
      </c>
      <c r="F31" s="328" t="s">
        <v>15</v>
      </c>
      <c r="G31" s="60">
        <f t="shared" ref="G31" si="122">H31+N31</f>
        <v>0</v>
      </c>
      <c r="H31" s="61"/>
      <c r="I31" s="416"/>
      <c r="J31" s="417"/>
      <c r="K31" s="417"/>
      <c r="L31" s="417"/>
      <c r="M31" s="433"/>
      <c r="N31" s="68">
        <f t="shared" ref="N31" si="123">SUM(I31:M31)</f>
        <v>0</v>
      </c>
      <c r="O31" s="60">
        <f t="shared" ref="O31" si="124">P31+V31</f>
        <v>0</v>
      </c>
      <c r="P31" s="62"/>
      <c r="Q31" s="63"/>
      <c r="R31" s="64"/>
      <c r="S31" s="64"/>
      <c r="T31" s="64"/>
      <c r="U31" s="62"/>
      <c r="V31" s="269">
        <f t="shared" ref="V31" si="125">SUM(Q31:U31)</f>
        <v>0</v>
      </c>
      <c r="W31" s="60">
        <f t="shared" ref="W31" si="126">X31+AD31</f>
        <v>0</v>
      </c>
      <c r="X31" s="65"/>
      <c r="Y31" s="423"/>
      <c r="Z31" s="424"/>
      <c r="AA31" s="424"/>
      <c r="AB31" s="424"/>
      <c r="AC31" s="425"/>
      <c r="AD31" s="68">
        <f t="shared" ref="AD31" si="127">SUM(Y31:AC31)</f>
        <v>0</v>
      </c>
      <c r="AE31" s="60">
        <f t="shared" ref="AE31" si="128">AF31+AL31</f>
        <v>0</v>
      </c>
      <c r="AF31" s="65"/>
      <c r="AG31" s="423"/>
      <c r="AH31" s="424"/>
      <c r="AI31" s="424"/>
      <c r="AJ31" s="424"/>
      <c r="AK31" s="425"/>
      <c r="AL31" s="269">
        <f t="shared" ref="AL31" si="129">SUM(AG31:AK31)</f>
        <v>0</v>
      </c>
      <c r="AM31" s="60">
        <f t="shared" ref="AM31" si="130">AN31+AT31</f>
        <v>0</v>
      </c>
      <c r="AN31" s="65"/>
      <c r="AO31" s="63"/>
      <c r="AP31" s="64"/>
      <c r="AQ31" s="64"/>
      <c r="AR31" s="64"/>
      <c r="AS31" s="62"/>
      <c r="AT31" s="270">
        <f t="shared" ref="AT31" si="131">SUM(AO31:AS31)</f>
        <v>0</v>
      </c>
      <c r="AU31" s="60">
        <f t="shared" ref="AU31" si="132">AV31+BB31</f>
        <v>0</v>
      </c>
      <c r="AV31" s="65"/>
      <c r="AW31" s="432"/>
      <c r="AX31" s="417"/>
      <c r="AY31" s="417"/>
      <c r="AZ31" s="417"/>
      <c r="BA31" s="433"/>
      <c r="BB31" s="68">
        <f t="shared" ref="BB31" si="133">SUM(AW31:BA31)</f>
        <v>0</v>
      </c>
      <c r="BC31" s="60">
        <f t="shared" ref="BC31" si="134">G31+W31+AM31</f>
        <v>0</v>
      </c>
      <c r="BD31" s="66">
        <f t="shared" ref="BD31" si="135">H31+X31+AN31</f>
        <v>0</v>
      </c>
      <c r="BE31" s="66">
        <f t="shared" ref="BE31" si="136">I31+Y31+AO31</f>
        <v>0</v>
      </c>
      <c r="BF31" s="66">
        <f t="shared" ref="BF31" si="137">J31+Z31+AP31</f>
        <v>0</v>
      </c>
      <c r="BG31" s="66">
        <f t="shared" ref="BG31" si="138">K31+AA31+AQ31</f>
        <v>0</v>
      </c>
      <c r="BH31" s="66">
        <f t="shared" ref="BH31" si="139">L31+AB31+AR31</f>
        <v>0</v>
      </c>
      <c r="BI31" s="67">
        <f t="shared" ref="BI31" si="140">M31+AC31+AS31</f>
        <v>0</v>
      </c>
      <c r="BJ31" s="68">
        <f t="shared" ref="BJ31" si="141">N31+AD31+AT31</f>
        <v>0</v>
      </c>
      <c r="BK31" s="60">
        <f t="shared" ref="BK31" si="142">O31+AE31+AU31</f>
        <v>0</v>
      </c>
      <c r="BL31" s="66">
        <f t="shared" ref="BL31" si="143">P31+AF31+AV31</f>
        <v>0</v>
      </c>
      <c r="BM31" s="66">
        <f t="shared" ref="BM31" si="144">Q31+AG31+AW31</f>
        <v>0</v>
      </c>
      <c r="BN31" s="66">
        <f t="shared" ref="BN31" si="145">R31+AH31+AX31</f>
        <v>0</v>
      </c>
      <c r="BO31" s="66">
        <f t="shared" ref="BO31" si="146">S31+AI31+AY31</f>
        <v>0</v>
      </c>
      <c r="BP31" s="66">
        <f t="shared" ref="BP31" si="147">T31+AJ31+AZ31</f>
        <v>0</v>
      </c>
      <c r="BQ31" s="67">
        <f t="shared" ref="BQ31" si="148">U31+AK31+BA31</f>
        <v>0</v>
      </c>
      <c r="BR31" s="68">
        <f t="shared" ref="BR31" si="149">V31+AL31+BB31</f>
        <v>0</v>
      </c>
      <c r="BS31" s="69"/>
      <c r="BU31" s="1"/>
    </row>
    <row r="32" spans="1:74" ht="33.950000000000003" customHeight="1" x14ac:dyDescent="0.25">
      <c r="A32" s="325" t="s">
        <v>36</v>
      </c>
      <c r="B32" s="326" t="s">
        <v>39</v>
      </c>
      <c r="C32" s="326" t="s">
        <v>90</v>
      </c>
      <c r="D32" s="327" t="s">
        <v>49</v>
      </c>
      <c r="E32" s="386" t="s">
        <v>199</v>
      </c>
      <c r="F32" s="328" t="s">
        <v>15</v>
      </c>
      <c r="G32" s="197">
        <f t="shared" si="37"/>
        <v>0</v>
      </c>
      <c r="H32" s="198"/>
      <c r="I32" s="418"/>
      <c r="J32" s="419"/>
      <c r="K32" s="419"/>
      <c r="L32" s="419"/>
      <c r="M32" s="435"/>
      <c r="N32" s="205">
        <f t="shared" si="38"/>
        <v>0</v>
      </c>
      <c r="O32" s="197">
        <f t="shared" si="39"/>
        <v>0</v>
      </c>
      <c r="P32" s="199"/>
      <c r="Q32" s="200"/>
      <c r="R32" s="201"/>
      <c r="S32" s="201"/>
      <c r="T32" s="201"/>
      <c r="U32" s="199"/>
      <c r="V32" s="271">
        <f t="shared" si="40"/>
        <v>0</v>
      </c>
      <c r="W32" s="197">
        <f t="shared" si="41"/>
        <v>0</v>
      </c>
      <c r="X32" s="202"/>
      <c r="Y32" s="426"/>
      <c r="Z32" s="427"/>
      <c r="AA32" s="427"/>
      <c r="AB32" s="427"/>
      <c r="AC32" s="428"/>
      <c r="AD32" s="205">
        <f t="shared" si="42"/>
        <v>0</v>
      </c>
      <c r="AE32" s="197">
        <f t="shared" si="43"/>
        <v>0</v>
      </c>
      <c r="AF32" s="202"/>
      <c r="AG32" s="426"/>
      <c r="AH32" s="427"/>
      <c r="AI32" s="427"/>
      <c r="AJ32" s="427"/>
      <c r="AK32" s="428"/>
      <c r="AL32" s="271">
        <f t="shared" si="44"/>
        <v>0</v>
      </c>
      <c r="AM32" s="197">
        <f t="shared" si="45"/>
        <v>0</v>
      </c>
      <c r="AN32" s="202"/>
      <c r="AO32" s="200"/>
      <c r="AP32" s="201"/>
      <c r="AQ32" s="201"/>
      <c r="AR32" s="201"/>
      <c r="AS32" s="199"/>
      <c r="AT32" s="272">
        <f t="shared" si="46"/>
        <v>0</v>
      </c>
      <c r="AU32" s="197">
        <f t="shared" si="47"/>
        <v>0</v>
      </c>
      <c r="AV32" s="202"/>
      <c r="AW32" s="434"/>
      <c r="AX32" s="419"/>
      <c r="AY32" s="419"/>
      <c r="AZ32" s="419"/>
      <c r="BA32" s="435"/>
      <c r="BB32" s="205">
        <f t="shared" si="48"/>
        <v>0</v>
      </c>
      <c r="BC32" s="197">
        <f t="shared" si="49"/>
        <v>0</v>
      </c>
      <c r="BD32" s="203">
        <f t="shared" si="50"/>
        <v>0</v>
      </c>
      <c r="BE32" s="203">
        <f t="shared" si="51"/>
        <v>0</v>
      </c>
      <c r="BF32" s="203">
        <f t="shared" si="52"/>
        <v>0</v>
      </c>
      <c r="BG32" s="203">
        <f t="shared" si="53"/>
        <v>0</v>
      </c>
      <c r="BH32" s="203">
        <f t="shared" si="54"/>
        <v>0</v>
      </c>
      <c r="BI32" s="204">
        <f t="shared" si="55"/>
        <v>0</v>
      </c>
      <c r="BJ32" s="205">
        <f t="shared" si="56"/>
        <v>0</v>
      </c>
      <c r="BK32" s="197">
        <f t="shared" si="57"/>
        <v>0</v>
      </c>
      <c r="BL32" s="203">
        <f t="shared" si="58"/>
        <v>0</v>
      </c>
      <c r="BM32" s="203">
        <f t="shared" si="59"/>
        <v>0</v>
      </c>
      <c r="BN32" s="203">
        <f t="shared" si="60"/>
        <v>0</v>
      </c>
      <c r="BO32" s="203">
        <f t="shared" si="61"/>
        <v>0</v>
      </c>
      <c r="BP32" s="203">
        <f t="shared" si="62"/>
        <v>0</v>
      </c>
      <c r="BQ32" s="204">
        <f t="shared" si="63"/>
        <v>0</v>
      </c>
      <c r="BR32" s="205">
        <f t="shared" si="64"/>
        <v>0</v>
      </c>
      <c r="BS32" s="69"/>
      <c r="BU32" s="1">
        <f>SUM(BC30:BC32)+SUM(BK30:BK32)</f>
        <v>0</v>
      </c>
      <c r="BV32" s="1">
        <f>SUM(BJ30:BJ32,BR30:BR32)</f>
        <v>0</v>
      </c>
    </row>
    <row r="33" spans="1:74" ht="33.950000000000003" customHeight="1" thickBot="1" x14ac:dyDescent="0.3">
      <c r="A33" s="349" t="s">
        <v>36</v>
      </c>
      <c r="B33" s="339" t="s">
        <v>39</v>
      </c>
      <c r="C33" s="339" t="s">
        <v>90</v>
      </c>
      <c r="D33" s="396" t="s">
        <v>215</v>
      </c>
      <c r="E33" s="379" t="s">
        <v>199</v>
      </c>
      <c r="F33" s="387" t="s">
        <v>15</v>
      </c>
      <c r="G33" s="197">
        <f>H33+N33</f>
        <v>0</v>
      </c>
      <c r="H33" s="198"/>
      <c r="I33" s="418"/>
      <c r="J33" s="419"/>
      <c r="K33" s="419"/>
      <c r="L33" s="419"/>
      <c r="M33" s="435"/>
      <c r="N33" s="205">
        <f t="shared" ref="N33" si="150">SUM(I33:M33)</f>
        <v>0</v>
      </c>
      <c r="O33" s="197">
        <f t="shared" ref="O33" si="151">P33+V33</f>
        <v>0</v>
      </c>
      <c r="P33" s="199"/>
      <c r="Q33" s="200"/>
      <c r="R33" s="201"/>
      <c r="S33" s="201"/>
      <c r="T33" s="201"/>
      <c r="U33" s="199"/>
      <c r="V33" s="271">
        <f t="shared" ref="V33" si="152">SUM(Q33:U33)</f>
        <v>0</v>
      </c>
      <c r="W33" s="197">
        <f t="shared" ref="W33" si="153">X33+AD33</f>
        <v>0</v>
      </c>
      <c r="X33" s="202"/>
      <c r="Y33" s="426"/>
      <c r="Z33" s="427"/>
      <c r="AA33" s="427"/>
      <c r="AB33" s="427"/>
      <c r="AC33" s="428"/>
      <c r="AD33" s="205">
        <f t="shared" ref="AD33" si="154">SUM(Y33:AC33)</f>
        <v>0</v>
      </c>
      <c r="AE33" s="197">
        <f t="shared" ref="AE33" si="155">AF33+AL33</f>
        <v>0</v>
      </c>
      <c r="AF33" s="202"/>
      <c r="AG33" s="426"/>
      <c r="AH33" s="427"/>
      <c r="AI33" s="427"/>
      <c r="AJ33" s="427"/>
      <c r="AK33" s="428"/>
      <c r="AL33" s="271">
        <f t="shared" ref="AL33" si="156">SUM(AG33:AK33)</f>
        <v>0</v>
      </c>
      <c r="AM33" s="197">
        <f t="shared" ref="AM33" si="157">AN33+AT33</f>
        <v>0</v>
      </c>
      <c r="AN33" s="202"/>
      <c r="AO33" s="200"/>
      <c r="AP33" s="201"/>
      <c r="AQ33" s="201"/>
      <c r="AR33" s="201"/>
      <c r="AS33" s="199"/>
      <c r="AT33" s="272">
        <f t="shared" ref="AT33" si="158">SUM(AO33:AS33)</f>
        <v>0</v>
      </c>
      <c r="AU33" s="197">
        <f t="shared" ref="AU33" si="159">AV33+BB33</f>
        <v>0</v>
      </c>
      <c r="AV33" s="202"/>
      <c r="AW33" s="434"/>
      <c r="AX33" s="419"/>
      <c r="AY33" s="419"/>
      <c r="AZ33" s="419"/>
      <c r="BA33" s="435"/>
      <c r="BB33" s="205">
        <f t="shared" ref="BB33" si="160">SUM(AW33:BA33)</f>
        <v>0</v>
      </c>
      <c r="BC33" s="197">
        <f t="shared" ref="BC33" si="161">G33+W33+AM33</f>
        <v>0</v>
      </c>
      <c r="BD33" s="203">
        <f t="shared" ref="BD33" si="162">H33+X33+AN33</f>
        <v>0</v>
      </c>
      <c r="BE33" s="203">
        <f>I33+Y33+AO33</f>
        <v>0</v>
      </c>
      <c r="BF33" s="203">
        <f t="shared" ref="BF33" si="163">J33+Z33+AP33</f>
        <v>0</v>
      </c>
      <c r="BG33" s="203">
        <f t="shared" ref="BG33" si="164">K33+AA33+AQ33</f>
        <v>0</v>
      </c>
      <c r="BH33" s="203">
        <f>L33+AB33+AR33</f>
        <v>0</v>
      </c>
      <c r="BI33" s="204">
        <f t="shared" ref="BI33" si="165">M33+AC33+AS33</f>
        <v>0</v>
      </c>
      <c r="BJ33" s="205">
        <f t="shared" ref="BJ33" si="166">N33+AD33+AT33</f>
        <v>0</v>
      </c>
      <c r="BK33" s="197">
        <f t="shared" ref="BK33" si="167">O33+AE33+AU33</f>
        <v>0</v>
      </c>
      <c r="BL33" s="203">
        <f t="shared" ref="BL33" si="168">P33+AF33+AV33</f>
        <v>0</v>
      </c>
      <c r="BM33" s="203">
        <f t="shared" ref="BM33" si="169">Q33+AG33+AW33</f>
        <v>0</v>
      </c>
      <c r="BN33" s="203">
        <f t="shared" ref="BN33" si="170">R33+AH33+AX33</f>
        <v>0</v>
      </c>
      <c r="BO33" s="203">
        <f t="shared" ref="BO33" si="171">S33+AI33+AY33</f>
        <v>0</v>
      </c>
      <c r="BP33" s="203">
        <f t="shared" ref="BP33" si="172">T33+AJ33+AZ33</f>
        <v>0</v>
      </c>
      <c r="BQ33" s="204">
        <f t="shared" ref="BQ33" si="173">U33+AK33+BA33</f>
        <v>0</v>
      </c>
      <c r="BR33" s="205">
        <f t="shared" ref="BR33" si="174">V33+AL33+BB33</f>
        <v>0</v>
      </c>
      <c r="BS33" s="69"/>
      <c r="BU33" s="1"/>
      <c r="BV33" s="1"/>
    </row>
    <row r="34" spans="1:74" ht="33.950000000000003" customHeight="1" thickBot="1" x14ac:dyDescent="0.3">
      <c r="A34" s="461"/>
      <c r="B34" s="462"/>
      <c r="C34" s="462"/>
      <c r="D34" s="462"/>
      <c r="E34" s="462"/>
      <c r="F34" s="463"/>
      <c r="G34" s="216">
        <f t="shared" ref="G34" si="175">H34+N34</f>
        <v>0</v>
      </c>
      <c r="H34" s="273">
        <f>SUM(H29:H33)</f>
        <v>0</v>
      </c>
      <c r="I34" s="274">
        <f>SUM(I29:I33)</f>
        <v>0</v>
      </c>
      <c r="J34" s="275">
        <f>SUM(J29:J33)</f>
        <v>0</v>
      </c>
      <c r="K34" s="275">
        <f t="shared" ref="K34:L34" si="176">SUM(K29:K33)</f>
        <v>0</v>
      </c>
      <c r="L34" s="275">
        <f t="shared" si="176"/>
        <v>0</v>
      </c>
      <c r="M34" s="275">
        <f>SUM(M29:M33)</f>
        <v>0</v>
      </c>
      <c r="N34" s="206">
        <f t="shared" ref="N34" si="177">SUM(I34:M34)</f>
        <v>0</v>
      </c>
      <c r="O34" s="216">
        <f t="shared" ref="O34" si="178">P34+V34</f>
        <v>0</v>
      </c>
      <c r="P34" s="273">
        <f>SUM(P29:P33)</f>
        <v>0</v>
      </c>
      <c r="Q34" s="274">
        <f>SUM(Q29:Q33)</f>
        <v>0</v>
      </c>
      <c r="R34" s="275">
        <f>SUM(R29:R33)</f>
        <v>0</v>
      </c>
      <c r="S34" s="275">
        <f t="shared" ref="S34" si="179">SUM(S29:S33)</f>
        <v>0</v>
      </c>
      <c r="T34" s="275">
        <f t="shared" ref="T34" si="180">SUM(T29:T33)</f>
        <v>0</v>
      </c>
      <c r="U34" s="275">
        <f>SUM(U29:U33)</f>
        <v>0</v>
      </c>
      <c r="V34" s="276">
        <f t="shared" ref="V34" si="181">SUM(Q34:U34)</f>
        <v>0</v>
      </c>
      <c r="W34" s="216">
        <f t="shared" ref="W34" si="182">X34+AD34</f>
        <v>0</v>
      </c>
      <c r="X34" s="273">
        <f>SUM(X29:X33)</f>
        <v>0</v>
      </c>
      <c r="Y34" s="274">
        <f>SUM(Y29:Y33)</f>
        <v>0</v>
      </c>
      <c r="Z34" s="275">
        <f>SUM(Z29:Z33)</f>
        <v>0</v>
      </c>
      <c r="AA34" s="275">
        <f>SUM(AA29:AA33)</f>
        <v>0</v>
      </c>
      <c r="AB34" s="275">
        <f t="shared" ref="AB34" si="183">SUM(AB29:AB33)</f>
        <v>0</v>
      </c>
      <c r="AC34" s="275">
        <f>SUM(AC29:AC33)</f>
        <v>0</v>
      </c>
      <c r="AD34" s="206">
        <f t="shared" ref="AD34" si="184">SUM(Y34:AC34)</f>
        <v>0</v>
      </c>
      <c r="AE34" s="216">
        <f t="shared" ref="AE34" si="185">AF34+AL34</f>
        <v>0</v>
      </c>
      <c r="AF34" s="273">
        <f>SUM(AF29:AF33)</f>
        <v>0</v>
      </c>
      <c r="AG34" s="274">
        <f>SUM(AG29:AG33)</f>
        <v>0</v>
      </c>
      <c r="AH34" s="275">
        <f>SUM(AH29:AH33)</f>
        <v>0</v>
      </c>
      <c r="AI34" s="275">
        <f t="shared" ref="AI34" si="186">SUM(AI29:AI33)</f>
        <v>0</v>
      </c>
      <c r="AJ34" s="275">
        <f t="shared" ref="AJ34" si="187">SUM(AJ29:AJ33)</f>
        <v>0</v>
      </c>
      <c r="AK34" s="275">
        <f>SUM(AK29:AK33)</f>
        <v>0</v>
      </c>
      <c r="AL34" s="276">
        <f t="shared" ref="AL34" si="188">SUM(AG34:AK34)</f>
        <v>0</v>
      </c>
      <c r="AM34" s="216">
        <f t="shared" ref="AM34" si="189">AN34+AT34</f>
        <v>0</v>
      </c>
      <c r="AN34" s="273">
        <f>SUM(AN29:AN33)</f>
        <v>0</v>
      </c>
      <c r="AO34" s="274">
        <f>SUM(AO29:AO33)</f>
        <v>0</v>
      </c>
      <c r="AP34" s="275">
        <f>SUM(AP29:AP33)</f>
        <v>0</v>
      </c>
      <c r="AQ34" s="275">
        <f t="shared" ref="AQ34" si="190">SUM(AQ29:AQ33)</f>
        <v>0</v>
      </c>
      <c r="AR34" s="275">
        <f t="shared" ref="AR34" si="191">SUM(AR29:AR33)</f>
        <v>0</v>
      </c>
      <c r="AS34" s="275">
        <f>SUM(AS29:AS33)</f>
        <v>0</v>
      </c>
      <c r="AT34" s="277">
        <f t="shared" ref="AT34" si="192">SUM(AO34:AS34)</f>
        <v>0</v>
      </c>
      <c r="AU34" s="216">
        <f t="shared" ref="AU34" si="193">AV34+BB34</f>
        <v>0</v>
      </c>
      <c r="AV34" s="273">
        <f>SUM(AV29:AV33)</f>
        <v>0</v>
      </c>
      <c r="AW34" s="274">
        <f>SUM(AW29:AW33)</f>
        <v>0</v>
      </c>
      <c r="AX34" s="275">
        <f>SUM(AX29:AX33)</f>
        <v>0</v>
      </c>
      <c r="AY34" s="275">
        <f t="shared" ref="AY34" si="194">SUM(AY29:AY33)</f>
        <v>0</v>
      </c>
      <c r="AZ34" s="275">
        <f t="shared" ref="AZ34" si="195">SUM(AZ29:AZ33)</f>
        <v>0</v>
      </c>
      <c r="BA34" s="275">
        <f>SUM(BA29:BA33)</f>
        <v>0</v>
      </c>
      <c r="BB34" s="206">
        <f t="shared" si="48"/>
        <v>0</v>
      </c>
      <c r="BC34" s="216">
        <f>G34+W34+AM34</f>
        <v>0</v>
      </c>
      <c r="BD34" s="217">
        <f>H34+X34+AN34</f>
        <v>0</v>
      </c>
      <c r="BE34" s="217">
        <f>I34+Y34+AO34</f>
        <v>0</v>
      </c>
      <c r="BF34" s="217">
        <f t="shared" si="52"/>
        <v>0</v>
      </c>
      <c r="BG34" s="217">
        <f t="shared" si="53"/>
        <v>0</v>
      </c>
      <c r="BH34" s="217">
        <f t="shared" si="54"/>
        <v>0</v>
      </c>
      <c r="BI34" s="218">
        <f t="shared" si="55"/>
        <v>0</v>
      </c>
      <c r="BJ34" s="206">
        <f t="shared" si="56"/>
        <v>0</v>
      </c>
      <c r="BK34" s="216">
        <f t="shared" si="57"/>
        <v>0</v>
      </c>
      <c r="BL34" s="217">
        <f t="shared" si="58"/>
        <v>0</v>
      </c>
      <c r="BM34" s="217">
        <f t="shared" si="59"/>
        <v>0</v>
      </c>
      <c r="BN34" s="217">
        <f t="shared" si="60"/>
        <v>0</v>
      </c>
      <c r="BO34" s="217">
        <f t="shared" si="61"/>
        <v>0</v>
      </c>
      <c r="BP34" s="217">
        <f t="shared" si="62"/>
        <v>0</v>
      </c>
      <c r="BQ34" s="218">
        <f t="shared" si="63"/>
        <v>0</v>
      </c>
      <c r="BR34" s="206">
        <f t="shared" si="64"/>
        <v>0</v>
      </c>
      <c r="BS34" s="69"/>
    </row>
    <row r="35" spans="1:74" ht="33.950000000000003" customHeight="1" x14ac:dyDescent="0.25">
      <c r="A35" s="316" t="s">
        <v>36</v>
      </c>
      <c r="B35" s="317" t="s">
        <v>40</v>
      </c>
      <c r="C35" s="317" t="s">
        <v>93</v>
      </c>
      <c r="D35" s="318" t="s">
        <v>107</v>
      </c>
      <c r="E35" s="319">
        <v>3000000000</v>
      </c>
      <c r="F35" s="320" t="s">
        <v>15</v>
      </c>
      <c r="G35" s="207">
        <f t="shared" si="37"/>
        <v>0</v>
      </c>
      <c r="H35" s="208"/>
      <c r="I35" s="436"/>
      <c r="J35" s="437"/>
      <c r="K35" s="437"/>
      <c r="L35" s="437"/>
      <c r="M35" s="438"/>
      <c r="N35" s="215">
        <f t="shared" si="38"/>
        <v>0</v>
      </c>
      <c r="O35" s="207">
        <f t="shared" si="39"/>
        <v>0</v>
      </c>
      <c r="P35" s="209"/>
      <c r="Q35" s="210"/>
      <c r="R35" s="211"/>
      <c r="S35" s="211"/>
      <c r="T35" s="211"/>
      <c r="U35" s="209"/>
      <c r="V35" s="278">
        <f t="shared" si="40"/>
        <v>0</v>
      </c>
      <c r="W35" s="207">
        <f t="shared" si="41"/>
        <v>0</v>
      </c>
      <c r="X35" s="212"/>
      <c r="Y35" s="439"/>
      <c r="Z35" s="440"/>
      <c r="AA35" s="440"/>
      <c r="AB35" s="440"/>
      <c r="AC35" s="441"/>
      <c r="AD35" s="215">
        <f t="shared" si="42"/>
        <v>0</v>
      </c>
      <c r="AE35" s="207">
        <f t="shared" si="43"/>
        <v>0</v>
      </c>
      <c r="AF35" s="212"/>
      <c r="AG35" s="439"/>
      <c r="AH35" s="440"/>
      <c r="AI35" s="440"/>
      <c r="AJ35" s="440"/>
      <c r="AK35" s="441"/>
      <c r="AL35" s="278">
        <f t="shared" si="44"/>
        <v>0</v>
      </c>
      <c r="AM35" s="207">
        <f t="shared" si="45"/>
        <v>0</v>
      </c>
      <c r="AN35" s="212"/>
      <c r="AO35" s="210"/>
      <c r="AP35" s="211"/>
      <c r="AQ35" s="211"/>
      <c r="AR35" s="211"/>
      <c r="AS35" s="209"/>
      <c r="AT35" s="279">
        <f t="shared" si="46"/>
        <v>0</v>
      </c>
      <c r="AU35" s="207">
        <f t="shared" si="47"/>
        <v>0</v>
      </c>
      <c r="AV35" s="212"/>
      <c r="AW35" s="442"/>
      <c r="AX35" s="437"/>
      <c r="AY35" s="437"/>
      <c r="AZ35" s="437"/>
      <c r="BA35" s="438"/>
      <c r="BB35" s="215">
        <f t="shared" si="48"/>
        <v>0</v>
      </c>
      <c r="BC35" s="207">
        <f t="shared" si="49"/>
        <v>0</v>
      </c>
      <c r="BD35" s="213">
        <f t="shared" si="50"/>
        <v>0</v>
      </c>
      <c r="BE35" s="213">
        <f t="shared" si="51"/>
        <v>0</v>
      </c>
      <c r="BF35" s="213">
        <f t="shared" si="52"/>
        <v>0</v>
      </c>
      <c r="BG35" s="213">
        <f t="shared" si="53"/>
        <v>0</v>
      </c>
      <c r="BH35" s="213">
        <f t="shared" si="54"/>
        <v>0</v>
      </c>
      <c r="BI35" s="214">
        <f t="shared" si="55"/>
        <v>0</v>
      </c>
      <c r="BJ35" s="215">
        <f t="shared" si="56"/>
        <v>0</v>
      </c>
      <c r="BK35" s="207">
        <f t="shared" si="57"/>
        <v>0</v>
      </c>
      <c r="BL35" s="213">
        <f t="shared" si="58"/>
        <v>0</v>
      </c>
      <c r="BM35" s="213">
        <f t="shared" si="59"/>
        <v>0</v>
      </c>
      <c r="BN35" s="213">
        <f t="shared" si="60"/>
        <v>0</v>
      </c>
      <c r="BO35" s="213">
        <f t="shared" si="61"/>
        <v>0</v>
      </c>
      <c r="BP35" s="213">
        <f t="shared" si="62"/>
        <v>0</v>
      </c>
      <c r="BQ35" s="214">
        <f t="shared" si="63"/>
        <v>0</v>
      </c>
      <c r="BR35" s="215">
        <f t="shared" si="64"/>
        <v>0</v>
      </c>
      <c r="BS35" s="69"/>
      <c r="BU35" s="1"/>
    </row>
    <row r="36" spans="1:74" ht="33.950000000000003" customHeight="1" x14ac:dyDescent="0.25">
      <c r="A36" s="337" t="s">
        <v>36</v>
      </c>
      <c r="B36" s="329" t="s">
        <v>40</v>
      </c>
      <c r="C36" s="329" t="s">
        <v>93</v>
      </c>
      <c r="D36" s="322" t="s">
        <v>48</v>
      </c>
      <c r="E36" s="377" t="s">
        <v>200</v>
      </c>
      <c r="F36" s="323" t="s">
        <v>15</v>
      </c>
      <c r="G36" s="60">
        <f t="shared" si="37"/>
        <v>0</v>
      </c>
      <c r="H36" s="61"/>
      <c r="I36" s="416"/>
      <c r="J36" s="417"/>
      <c r="K36" s="417"/>
      <c r="L36" s="417"/>
      <c r="M36" s="433"/>
      <c r="N36" s="68">
        <f t="shared" si="38"/>
        <v>0</v>
      </c>
      <c r="O36" s="60">
        <f t="shared" si="39"/>
        <v>0</v>
      </c>
      <c r="P36" s="62"/>
      <c r="Q36" s="63"/>
      <c r="R36" s="64"/>
      <c r="S36" s="64"/>
      <c r="T36" s="64"/>
      <c r="U36" s="62"/>
      <c r="V36" s="269">
        <f t="shared" si="40"/>
        <v>0</v>
      </c>
      <c r="W36" s="60">
        <f t="shared" si="41"/>
        <v>0</v>
      </c>
      <c r="X36" s="65"/>
      <c r="Y36" s="423"/>
      <c r="Z36" s="424"/>
      <c r="AA36" s="424"/>
      <c r="AB36" s="424"/>
      <c r="AC36" s="425"/>
      <c r="AD36" s="68">
        <f t="shared" si="42"/>
        <v>0</v>
      </c>
      <c r="AE36" s="60">
        <f t="shared" si="43"/>
        <v>0</v>
      </c>
      <c r="AF36" s="65"/>
      <c r="AG36" s="423"/>
      <c r="AH36" s="424"/>
      <c r="AI36" s="424"/>
      <c r="AJ36" s="424"/>
      <c r="AK36" s="425"/>
      <c r="AL36" s="269">
        <f t="shared" si="44"/>
        <v>0</v>
      </c>
      <c r="AM36" s="60">
        <f t="shared" si="45"/>
        <v>0</v>
      </c>
      <c r="AN36" s="65"/>
      <c r="AO36" s="63"/>
      <c r="AP36" s="64"/>
      <c r="AQ36" s="64"/>
      <c r="AR36" s="64"/>
      <c r="AS36" s="62"/>
      <c r="AT36" s="270">
        <f t="shared" si="46"/>
        <v>0</v>
      </c>
      <c r="AU36" s="60">
        <f t="shared" si="47"/>
        <v>0</v>
      </c>
      <c r="AV36" s="65"/>
      <c r="AW36" s="432"/>
      <c r="AX36" s="417"/>
      <c r="AY36" s="417"/>
      <c r="AZ36" s="417"/>
      <c r="BA36" s="433"/>
      <c r="BB36" s="68">
        <f t="shared" si="48"/>
        <v>0</v>
      </c>
      <c r="BC36" s="60">
        <f t="shared" si="49"/>
        <v>0</v>
      </c>
      <c r="BD36" s="66">
        <f t="shared" si="50"/>
        <v>0</v>
      </c>
      <c r="BE36" s="66">
        <f t="shared" si="51"/>
        <v>0</v>
      </c>
      <c r="BF36" s="66">
        <f t="shared" si="52"/>
        <v>0</v>
      </c>
      <c r="BG36" s="66">
        <f t="shared" si="53"/>
        <v>0</v>
      </c>
      <c r="BH36" s="66">
        <f t="shared" si="54"/>
        <v>0</v>
      </c>
      <c r="BI36" s="67">
        <f t="shared" si="55"/>
        <v>0</v>
      </c>
      <c r="BJ36" s="68">
        <f t="shared" si="56"/>
        <v>0</v>
      </c>
      <c r="BK36" s="60">
        <f t="shared" si="57"/>
        <v>0</v>
      </c>
      <c r="BL36" s="66">
        <f t="shared" si="58"/>
        <v>0</v>
      </c>
      <c r="BM36" s="66">
        <f t="shared" si="59"/>
        <v>0</v>
      </c>
      <c r="BN36" s="66">
        <f t="shared" si="60"/>
        <v>0</v>
      </c>
      <c r="BO36" s="66">
        <f t="shared" si="61"/>
        <v>0</v>
      </c>
      <c r="BP36" s="66">
        <f t="shared" si="62"/>
        <v>0</v>
      </c>
      <c r="BQ36" s="67">
        <f t="shared" si="63"/>
        <v>0</v>
      </c>
      <c r="BR36" s="68">
        <f t="shared" si="64"/>
        <v>0</v>
      </c>
      <c r="BS36" s="69"/>
      <c r="BU36" s="1">
        <f>SUM(BC34:BC36)+SUM(BK34:BK36)</f>
        <v>0</v>
      </c>
      <c r="BV36" s="1">
        <f>SUM(BJ34:BJ36,BR34:BR36)</f>
        <v>0</v>
      </c>
    </row>
    <row r="37" spans="1:74" ht="33.950000000000003" customHeight="1" x14ac:dyDescent="0.25">
      <c r="A37" s="325" t="s">
        <v>36</v>
      </c>
      <c r="B37" s="326" t="s">
        <v>40</v>
      </c>
      <c r="C37" s="321" t="s">
        <v>93</v>
      </c>
      <c r="D37" s="341" t="s">
        <v>201</v>
      </c>
      <c r="E37" s="321" t="s">
        <v>196</v>
      </c>
      <c r="F37" s="328" t="s">
        <v>15</v>
      </c>
      <c r="G37" s="60">
        <f t="shared" si="37"/>
        <v>0</v>
      </c>
      <c r="H37" s="61"/>
      <c r="I37" s="416"/>
      <c r="J37" s="417"/>
      <c r="K37" s="417"/>
      <c r="L37" s="417"/>
      <c r="M37" s="433"/>
      <c r="N37" s="68">
        <f t="shared" si="38"/>
        <v>0</v>
      </c>
      <c r="O37" s="60">
        <f t="shared" si="39"/>
        <v>0</v>
      </c>
      <c r="P37" s="62"/>
      <c r="Q37" s="63"/>
      <c r="R37" s="64"/>
      <c r="S37" s="64"/>
      <c r="T37" s="64"/>
      <c r="U37" s="62"/>
      <c r="V37" s="269">
        <f t="shared" si="40"/>
        <v>0</v>
      </c>
      <c r="W37" s="60">
        <f t="shared" si="41"/>
        <v>0</v>
      </c>
      <c r="X37" s="65"/>
      <c r="Y37" s="423"/>
      <c r="Z37" s="424"/>
      <c r="AA37" s="424"/>
      <c r="AB37" s="424"/>
      <c r="AC37" s="425"/>
      <c r="AD37" s="68">
        <f t="shared" si="42"/>
        <v>0</v>
      </c>
      <c r="AE37" s="60">
        <f t="shared" si="43"/>
        <v>0</v>
      </c>
      <c r="AF37" s="65"/>
      <c r="AG37" s="423"/>
      <c r="AH37" s="424"/>
      <c r="AI37" s="424"/>
      <c r="AJ37" s="424"/>
      <c r="AK37" s="425"/>
      <c r="AL37" s="269">
        <f t="shared" si="44"/>
        <v>0</v>
      </c>
      <c r="AM37" s="60">
        <f t="shared" si="45"/>
        <v>0</v>
      </c>
      <c r="AN37" s="65"/>
      <c r="AO37" s="63"/>
      <c r="AP37" s="64"/>
      <c r="AQ37" s="64"/>
      <c r="AR37" s="64"/>
      <c r="AS37" s="62"/>
      <c r="AT37" s="270">
        <f t="shared" si="46"/>
        <v>0</v>
      </c>
      <c r="AU37" s="60">
        <f t="shared" si="47"/>
        <v>0</v>
      </c>
      <c r="AV37" s="65"/>
      <c r="AW37" s="432"/>
      <c r="AX37" s="417"/>
      <c r="AY37" s="417"/>
      <c r="AZ37" s="417"/>
      <c r="BA37" s="433"/>
      <c r="BB37" s="68">
        <f t="shared" si="48"/>
        <v>0</v>
      </c>
      <c r="BC37" s="60">
        <f t="shared" si="49"/>
        <v>0</v>
      </c>
      <c r="BD37" s="66">
        <f t="shared" si="50"/>
        <v>0</v>
      </c>
      <c r="BE37" s="66">
        <f t="shared" si="51"/>
        <v>0</v>
      </c>
      <c r="BF37" s="66">
        <f t="shared" si="52"/>
        <v>0</v>
      </c>
      <c r="BG37" s="66">
        <f t="shared" si="53"/>
        <v>0</v>
      </c>
      <c r="BH37" s="66">
        <f t="shared" si="54"/>
        <v>0</v>
      </c>
      <c r="BI37" s="67">
        <f t="shared" si="55"/>
        <v>0</v>
      </c>
      <c r="BJ37" s="68">
        <f t="shared" si="56"/>
        <v>0</v>
      </c>
      <c r="BK37" s="60">
        <f t="shared" si="57"/>
        <v>0</v>
      </c>
      <c r="BL37" s="66">
        <f t="shared" si="58"/>
        <v>0</v>
      </c>
      <c r="BM37" s="66">
        <f t="shared" si="59"/>
        <v>0</v>
      </c>
      <c r="BN37" s="66">
        <f t="shared" si="60"/>
        <v>0</v>
      </c>
      <c r="BO37" s="66">
        <f t="shared" si="61"/>
        <v>0</v>
      </c>
      <c r="BP37" s="66">
        <f t="shared" si="62"/>
        <v>0</v>
      </c>
      <c r="BQ37" s="67">
        <f t="shared" si="63"/>
        <v>0</v>
      </c>
      <c r="BR37" s="68">
        <f t="shared" si="64"/>
        <v>0</v>
      </c>
      <c r="BS37" s="69"/>
      <c r="BU37" s="1"/>
    </row>
    <row r="38" spans="1:74" ht="33.950000000000003" customHeight="1" thickBot="1" x14ac:dyDescent="0.3">
      <c r="A38" s="325" t="s">
        <v>36</v>
      </c>
      <c r="B38" s="326" t="s">
        <v>40</v>
      </c>
      <c r="C38" s="338" t="s">
        <v>93</v>
      </c>
      <c r="D38" s="327" t="s">
        <v>139</v>
      </c>
      <c r="E38" s="339" t="s">
        <v>193</v>
      </c>
      <c r="F38" s="328" t="s">
        <v>15</v>
      </c>
      <c r="G38" s="197">
        <f t="shared" si="37"/>
        <v>0</v>
      </c>
      <c r="H38" s="198"/>
      <c r="I38" s="418"/>
      <c r="J38" s="419"/>
      <c r="K38" s="419"/>
      <c r="L38" s="419"/>
      <c r="M38" s="435"/>
      <c r="N38" s="205">
        <f t="shared" si="38"/>
        <v>0</v>
      </c>
      <c r="O38" s="197">
        <f t="shared" si="39"/>
        <v>0</v>
      </c>
      <c r="P38" s="199"/>
      <c r="Q38" s="200"/>
      <c r="R38" s="201"/>
      <c r="S38" s="201"/>
      <c r="T38" s="201"/>
      <c r="U38" s="199"/>
      <c r="V38" s="271">
        <f t="shared" si="40"/>
        <v>0</v>
      </c>
      <c r="W38" s="197">
        <f t="shared" si="41"/>
        <v>0</v>
      </c>
      <c r="X38" s="202"/>
      <c r="Y38" s="426"/>
      <c r="Z38" s="427"/>
      <c r="AA38" s="427"/>
      <c r="AB38" s="427"/>
      <c r="AC38" s="428"/>
      <c r="AD38" s="205">
        <f t="shared" si="42"/>
        <v>0</v>
      </c>
      <c r="AE38" s="197">
        <f t="shared" si="43"/>
        <v>0</v>
      </c>
      <c r="AF38" s="202"/>
      <c r="AG38" s="426"/>
      <c r="AH38" s="427"/>
      <c r="AI38" s="427"/>
      <c r="AJ38" s="427"/>
      <c r="AK38" s="428"/>
      <c r="AL38" s="271">
        <f t="shared" si="44"/>
        <v>0</v>
      </c>
      <c r="AM38" s="197">
        <f t="shared" si="45"/>
        <v>0</v>
      </c>
      <c r="AN38" s="202"/>
      <c r="AO38" s="200"/>
      <c r="AP38" s="201"/>
      <c r="AQ38" s="201"/>
      <c r="AR38" s="201"/>
      <c r="AS38" s="199"/>
      <c r="AT38" s="272">
        <f t="shared" si="46"/>
        <v>0</v>
      </c>
      <c r="AU38" s="197">
        <f t="shared" si="47"/>
        <v>0</v>
      </c>
      <c r="AV38" s="202"/>
      <c r="AW38" s="434"/>
      <c r="AX38" s="419"/>
      <c r="AY38" s="419"/>
      <c r="AZ38" s="419"/>
      <c r="BA38" s="435"/>
      <c r="BB38" s="205">
        <f t="shared" si="48"/>
        <v>0</v>
      </c>
      <c r="BC38" s="197">
        <f t="shared" si="49"/>
        <v>0</v>
      </c>
      <c r="BD38" s="203">
        <f t="shared" si="50"/>
        <v>0</v>
      </c>
      <c r="BE38" s="203">
        <f t="shared" si="51"/>
        <v>0</v>
      </c>
      <c r="BF38" s="203">
        <f t="shared" si="52"/>
        <v>0</v>
      </c>
      <c r="BG38" s="203">
        <f t="shared" si="53"/>
        <v>0</v>
      </c>
      <c r="BH38" s="203">
        <f t="shared" si="54"/>
        <v>0</v>
      </c>
      <c r="BI38" s="204">
        <f t="shared" si="55"/>
        <v>0</v>
      </c>
      <c r="BJ38" s="205">
        <f t="shared" si="56"/>
        <v>0</v>
      </c>
      <c r="BK38" s="197">
        <f t="shared" si="57"/>
        <v>0</v>
      </c>
      <c r="BL38" s="203">
        <f t="shared" si="58"/>
        <v>0</v>
      </c>
      <c r="BM38" s="203">
        <f t="shared" si="59"/>
        <v>0</v>
      </c>
      <c r="BN38" s="203">
        <f t="shared" si="60"/>
        <v>0</v>
      </c>
      <c r="BO38" s="203">
        <f t="shared" si="61"/>
        <v>0</v>
      </c>
      <c r="BP38" s="203">
        <f t="shared" si="62"/>
        <v>0</v>
      </c>
      <c r="BQ38" s="204">
        <f t="shared" si="63"/>
        <v>0</v>
      </c>
      <c r="BR38" s="205">
        <f t="shared" si="64"/>
        <v>0</v>
      </c>
      <c r="BS38" s="69"/>
    </row>
    <row r="39" spans="1:74" ht="33.950000000000003" customHeight="1" thickBot="1" x14ac:dyDescent="0.3">
      <c r="A39" s="461"/>
      <c r="B39" s="462"/>
      <c r="C39" s="462"/>
      <c r="D39" s="462"/>
      <c r="E39" s="462"/>
      <c r="F39" s="463"/>
      <c r="G39" s="216">
        <f t="shared" ref="G39" si="196">H39+N39</f>
        <v>0</v>
      </c>
      <c r="H39" s="273">
        <f t="shared" ref="H39:M39" si="197">SUM(H35:H38)</f>
        <v>0</v>
      </c>
      <c r="I39" s="274">
        <f t="shared" si="197"/>
        <v>0</v>
      </c>
      <c r="J39" s="275">
        <f t="shared" si="197"/>
        <v>0</v>
      </c>
      <c r="K39" s="275">
        <f t="shared" si="197"/>
        <v>0</v>
      </c>
      <c r="L39" s="275">
        <f t="shared" si="197"/>
        <v>0</v>
      </c>
      <c r="M39" s="273">
        <f t="shared" si="197"/>
        <v>0</v>
      </c>
      <c r="N39" s="206">
        <f t="shared" ref="N39" si="198">SUM(I39:M39)</f>
        <v>0</v>
      </c>
      <c r="O39" s="216">
        <f t="shared" ref="O39" si="199">P39+V39</f>
        <v>0</v>
      </c>
      <c r="P39" s="273">
        <f t="shared" ref="P39:U39" si="200">SUM(P35:P38)</f>
        <v>0</v>
      </c>
      <c r="Q39" s="274">
        <f t="shared" si="200"/>
        <v>0</v>
      </c>
      <c r="R39" s="275">
        <f t="shared" si="200"/>
        <v>0</v>
      </c>
      <c r="S39" s="275">
        <f t="shared" si="200"/>
        <v>0</v>
      </c>
      <c r="T39" s="275">
        <f t="shared" si="200"/>
        <v>0</v>
      </c>
      <c r="U39" s="273">
        <f t="shared" si="200"/>
        <v>0</v>
      </c>
      <c r="V39" s="276">
        <f t="shared" ref="V39" si="201">SUM(Q39:U39)</f>
        <v>0</v>
      </c>
      <c r="W39" s="216">
        <f t="shared" ref="W39" si="202">X39+AD39</f>
        <v>0</v>
      </c>
      <c r="X39" s="273">
        <f t="shared" ref="X39:AC39" si="203">SUM(X35:X38)</f>
        <v>0</v>
      </c>
      <c r="Y39" s="274">
        <f t="shared" si="203"/>
        <v>0</v>
      </c>
      <c r="Z39" s="275">
        <f t="shared" si="203"/>
        <v>0</v>
      </c>
      <c r="AA39" s="275">
        <f t="shared" si="203"/>
        <v>0</v>
      </c>
      <c r="AB39" s="275">
        <f t="shared" si="203"/>
        <v>0</v>
      </c>
      <c r="AC39" s="273">
        <f t="shared" si="203"/>
        <v>0</v>
      </c>
      <c r="AD39" s="206">
        <f t="shared" ref="AD39" si="204">SUM(Y39:AC39)</f>
        <v>0</v>
      </c>
      <c r="AE39" s="216">
        <f t="shared" ref="AE39" si="205">AF39+AL39</f>
        <v>0</v>
      </c>
      <c r="AF39" s="273">
        <f t="shared" ref="AF39:AK39" si="206">SUM(AF35:AF38)</f>
        <v>0</v>
      </c>
      <c r="AG39" s="274">
        <f t="shared" si="206"/>
        <v>0</v>
      </c>
      <c r="AH39" s="275">
        <f t="shared" si="206"/>
        <v>0</v>
      </c>
      <c r="AI39" s="275">
        <f t="shared" si="206"/>
        <v>0</v>
      </c>
      <c r="AJ39" s="275">
        <f t="shared" si="206"/>
        <v>0</v>
      </c>
      <c r="AK39" s="273">
        <f t="shared" si="206"/>
        <v>0</v>
      </c>
      <c r="AL39" s="276">
        <f t="shared" ref="AL39" si="207">SUM(AG39:AK39)</f>
        <v>0</v>
      </c>
      <c r="AM39" s="216">
        <f t="shared" ref="AM39" si="208">AN39+AT39</f>
        <v>0</v>
      </c>
      <c r="AN39" s="273">
        <f t="shared" ref="AN39:AS39" si="209">SUM(AN35:AN38)</f>
        <v>0</v>
      </c>
      <c r="AO39" s="274">
        <f t="shared" si="209"/>
        <v>0</v>
      </c>
      <c r="AP39" s="275">
        <f t="shared" si="209"/>
        <v>0</v>
      </c>
      <c r="AQ39" s="275">
        <f t="shared" si="209"/>
        <v>0</v>
      </c>
      <c r="AR39" s="275">
        <f t="shared" si="209"/>
        <v>0</v>
      </c>
      <c r="AS39" s="273">
        <f t="shared" si="209"/>
        <v>0</v>
      </c>
      <c r="AT39" s="277">
        <f t="shared" ref="AT39" si="210">SUM(AO39:AS39)</f>
        <v>0</v>
      </c>
      <c r="AU39" s="216">
        <f t="shared" ref="AU39" si="211">AV39+BB39</f>
        <v>0</v>
      </c>
      <c r="AV39" s="273">
        <f t="shared" ref="AV39:BA39" si="212">SUM(AV35:AV38)</f>
        <v>0</v>
      </c>
      <c r="AW39" s="274">
        <f t="shared" si="212"/>
        <v>0</v>
      </c>
      <c r="AX39" s="275">
        <f t="shared" si="212"/>
        <v>0</v>
      </c>
      <c r="AY39" s="275">
        <f t="shared" si="212"/>
        <v>0</v>
      </c>
      <c r="AZ39" s="275">
        <f t="shared" si="212"/>
        <v>0</v>
      </c>
      <c r="BA39" s="273">
        <f t="shared" si="212"/>
        <v>0</v>
      </c>
      <c r="BB39" s="206">
        <f t="shared" si="48"/>
        <v>0</v>
      </c>
      <c r="BC39" s="216">
        <f t="shared" si="49"/>
        <v>0</v>
      </c>
      <c r="BD39" s="217">
        <f t="shared" si="50"/>
        <v>0</v>
      </c>
      <c r="BE39" s="217">
        <f t="shared" si="51"/>
        <v>0</v>
      </c>
      <c r="BF39" s="217">
        <f t="shared" si="52"/>
        <v>0</v>
      </c>
      <c r="BG39" s="217">
        <f t="shared" si="53"/>
        <v>0</v>
      </c>
      <c r="BH39" s="217">
        <f t="shared" si="54"/>
        <v>0</v>
      </c>
      <c r="BI39" s="218">
        <f t="shared" si="55"/>
        <v>0</v>
      </c>
      <c r="BJ39" s="206">
        <f t="shared" si="56"/>
        <v>0</v>
      </c>
      <c r="BK39" s="216">
        <f t="shared" si="57"/>
        <v>0</v>
      </c>
      <c r="BL39" s="217">
        <f t="shared" si="58"/>
        <v>0</v>
      </c>
      <c r="BM39" s="217">
        <f t="shared" si="59"/>
        <v>0</v>
      </c>
      <c r="BN39" s="217">
        <f t="shared" si="60"/>
        <v>0</v>
      </c>
      <c r="BO39" s="217">
        <f t="shared" si="61"/>
        <v>0</v>
      </c>
      <c r="BP39" s="217">
        <f t="shared" si="62"/>
        <v>0</v>
      </c>
      <c r="BQ39" s="218">
        <f t="shared" si="63"/>
        <v>0</v>
      </c>
      <c r="BR39" s="206">
        <f t="shared" si="64"/>
        <v>0</v>
      </c>
      <c r="BS39" s="69"/>
      <c r="BU39" s="1"/>
    </row>
    <row r="40" spans="1:74" ht="33.950000000000003" customHeight="1" x14ac:dyDescent="0.25">
      <c r="A40" s="316" t="s">
        <v>36</v>
      </c>
      <c r="B40" s="317" t="s">
        <v>41</v>
      </c>
      <c r="C40" s="317" t="s">
        <v>94</v>
      </c>
      <c r="D40" s="318" t="s">
        <v>107</v>
      </c>
      <c r="E40" s="319">
        <v>3000000000</v>
      </c>
      <c r="F40" s="320" t="s">
        <v>15</v>
      </c>
      <c r="G40" s="207">
        <f t="shared" si="37"/>
        <v>0</v>
      </c>
      <c r="H40" s="208"/>
      <c r="I40" s="436"/>
      <c r="J40" s="437"/>
      <c r="K40" s="437"/>
      <c r="L40" s="437"/>
      <c r="M40" s="438"/>
      <c r="N40" s="215">
        <f t="shared" si="38"/>
        <v>0</v>
      </c>
      <c r="O40" s="207">
        <f t="shared" si="39"/>
        <v>0</v>
      </c>
      <c r="P40" s="209"/>
      <c r="Q40" s="210"/>
      <c r="R40" s="211"/>
      <c r="S40" s="211"/>
      <c r="T40" s="211"/>
      <c r="U40" s="209"/>
      <c r="V40" s="278">
        <f t="shared" si="40"/>
        <v>0</v>
      </c>
      <c r="W40" s="207">
        <f t="shared" si="41"/>
        <v>0</v>
      </c>
      <c r="X40" s="212"/>
      <c r="Y40" s="439"/>
      <c r="Z40" s="440"/>
      <c r="AA40" s="440"/>
      <c r="AB40" s="440"/>
      <c r="AC40" s="441"/>
      <c r="AD40" s="215">
        <f t="shared" si="42"/>
        <v>0</v>
      </c>
      <c r="AE40" s="207">
        <f t="shared" si="43"/>
        <v>0</v>
      </c>
      <c r="AF40" s="212"/>
      <c r="AG40" s="439"/>
      <c r="AH40" s="440"/>
      <c r="AI40" s="440"/>
      <c r="AJ40" s="440"/>
      <c r="AK40" s="441"/>
      <c r="AL40" s="278">
        <f t="shared" si="44"/>
        <v>0</v>
      </c>
      <c r="AM40" s="207">
        <f t="shared" si="45"/>
        <v>0</v>
      </c>
      <c r="AN40" s="212"/>
      <c r="AO40" s="210"/>
      <c r="AP40" s="211"/>
      <c r="AQ40" s="211"/>
      <c r="AR40" s="211"/>
      <c r="AS40" s="209"/>
      <c r="AT40" s="279">
        <f t="shared" si="46"/>
        <v>0</v>
      </c>
      <c r="AU40" s="207">
        <f t="shared" si="47"/>
        <v>0</v>
      </c>
      <c r="AV40" s="212"/>
      <c r="AW40" s="442"/>
      <c r="AX40" s="437"/>
      <c r="AY40" s="437"/>
      <c r="AZ40" s="437"/>
      <c r="BA40" s="438"/>
      <c r="BB40" s="215">
        <f t="shared" si="48"/>
        <v>0</v>
      </c>
      <c r="BC40" s="207">
        <f t="shared" si="49"/>
        <v>0</v>
      </c>
      <c r="BD40" s="213">
        <f t="shared" si="50"/>
        <v>0</v>
      </c>
      <c r="BE40" s="213">
        <f t="shared" si="51"/>
        <v>0</v>
      </c>
      <c r="BF40" s="213">
        <f t="shared" si="52"/>
        <v>0</v>
      </c>
      <c r="BG40" s="213">
        <f t="shared" si="53"/>
        <v>0</v>
      </c>
      <c r="BH40" s="213">
        <f t="shared" si="54"/>
        <v>0</v>
      </c>
      <c r="BI40" s="214">
        <f t="shared" si="55"/>
        <v>0</v>
      </c>
      <c r="BJ40" s="215">
        <f t="shared" si="56"/>
        <v>0</v>
      </c>
      <c r="BK40" s="207">
        <f t="shared" si="57"/>
        <v>0</v>
      </c>
      <c r="BL40" s="213">
        <f t="shared" si="58"/>
        <v>0</v>
      </c>
      <c r="BM40" s="213">
        <f t="shared" si="59"/>
        <v>0</v>
      </c>
      <c r="BN40" s="213">
        <f t="shared" si="60"/>
        <v>0</v>
      </c>
      <c r="BO40" s="213">
        <f t="shared" si="61"/>
        <v>0</v>
      </c>
      <c r="BP40" s="213">
        <f t="shared" si="62"/>
        <v>0</v>
      </c>
      <c r="BQ40" s="214">
        <f t="shared" si="63"/>
        <v>0</v>
      </c>
      <c r="BR40" s="215">
        <f t="shared" si="64"/>
        <v>0</v>
      </c>
      <c r="BS40" s="69"/>
      <c r="BU40" s="1">
        <f>SUM(BC37:BC40)+SUM(BK37:BK40)</f>
        <v>0</v>
      </c>
      <c r="BV40" s="1">
        <f>SUM(BJ37:BJ40,BR37:BR40)</f>
        <v>0</v>
      </c>
    </row>
    <row r="41" spans="1:74" ht="33.950000000000003" customHeight="1" x14ac:dyDescent="0.25">
      <c r="A41" s="337" t="s">
        <v>36</v>
      </c>
      <c r="B41" s="329" t="s">
        <v>41</v>
      </c>
      <c r="C41" s="329" t="s">
        <v>94</v>
      </c>
      <c r="D41" s="322" t="s">
        <v>202</v>
      </c>
      <c r="E41" s="380" t="s">
        <v>203</v>
      </c>
      <c r="F41" s="342" t="s">
        <v>15</v>
      </c>
      <c r="G41" s="60">
        <f t="shared" si="37"/>
        <v>0</v>
      </c>
      <c r="H41" s="61"/>
      <c r="I41" s="416"/>
      <c r="J41" s="417"/>
      <c r="K41" s="417"/>
      <c r="L41" s="417"/>
      <c r="M41" s="433"/>
      <c r="N41" s="68">
        <f t="shared" si="38"/>
        <v>0</v>
      </c>
      <c r="O41" s="60">
        <f t="shared" si="39"/>
        <v>0</v>
      </c>
      <c r="P41" s="62"/>
      <c r="Q41" s="63"/>
      <c r="R41" s="64"/>
      <c r="S41" s="64"/>
      <c r="T41" s="64"/>
      <c r="U41" s="62"/>
      <c r="V41" s="269">
        <f t="shared" si="40"/>
        <v>0</v>
      </c>
      <c r="W41" s="60">
        <f t="shared" si="41"/>
        <v>0</v>
      </c>
      <c r="X41" s="65"/>
      <c r="Y41" s="423"/>
      <c r="Z41" s="424"/>
      <c r="AA41" s="424"/>
      <c r="AB41" s="424"/>
      <c r="AC41" s="425"/>
      <c r="AD41" s="68">
        <f t="shared" si="42"/>
        <v>0</v>
      </c>
      <c r="AE41" s="60">
        <f t="shared" si="43"/>
        <v>0</v>
      </c>
      <c r="AF41" s="65"/>
      <c r="AG41" s="423"/>
      <c r="AH41" s="424"/>
      <c r="AI41" s="424"/>
      <c r="AJ41" s="424"/>
      <c r="AK41" s="425"/>
      <c r="AL41" s="269">
        <f t="shared" si="44"/>
        <v>0</v>
      </c>
      <c r="AM41" s="60">
        <f t="shared" si="45"/>
        <v>0</v>
      </c>
      <c r="AN41" s="65"/>
      <c r="AO41" s="63"/>
      <c r="AP41" s="64"/>
      <c r="AQ41" s="64"/>
      <c r="AR41" s="64"/>
      <c r="AS41" s="62"/>
      <c r="AT41" s="270">
        <f t="shared" si="46"/>
        <v>0</v>
      </c>
      <c r="AU41" s="60">
        <f t="shared" si="47"/>
        <v>0</v>
      </c>
      <c r="AV41" s="65"/>
      <c r="AW41" s="432"/>
      <c r="AX41" s="417"/>
      <c r="AY41" s="417"/>
      <c r="AZ41" s="417"/>
      <c r="BA41" s="433"/>
      <c r="BB41" s="68">
        <f t="shared" si="48"/>
        <v>0</v>
      </c>
      <c r="BC41" s="60">
        <f t="shared" si="49"/>
        <v>0</v>
      </c>
      <c r="BD41" s="66">
        <f t="shared" si="50"/>
        <v>0</v>
      </c>
      <c r="BE41" s="66">
        <f t="shared" si="51"/>
        <v>0</v>
      </c>
      <c r="BF41" s="66">
        <f t="shared" si="52"/>
        <v>0</v>
      </c>
      <c r="BG41" s="66">
        <f t="shared" si="53"/>
        <v>0</v>
      </c>
      <c r="BH41" s="66">
        <f t="shared" si="54"/>
        <v>0</v>
      </c>
      <c r="BI41" s="67">
        <f t="shared" si="55"/>
        <v>0</v>
      </c>
      <c r="BJ41" s="68">
        <f t="shared" si="56"/>
        <v>0</v>
      </c>
      <c r="BK41" s="60">
        <f t="shared" si="57"/>
        <v>0</v>
      </c>
      <c r="BL41" s="66">
        <f t="shared" si="58"/>
        <v>0</v>
      </c>
      <c r="BM41" s="66">
        <f t="shared" si="59"/>
        <v>0</v>
      </c>
      <c r="BN41" s="66">
        <f t="shared" si="60"/>
        <v>0</v>
      </c>
      <c r="BO41" s="66">
        <f t="shared" si="61"/>
        <v>0</v>
      </c>
      <c r="BP41" s="66">
        <f t="shared" si="62"/>
        <v>0</v>
      </c>
      <c r="BQ41" s="67">
        <f t="shared" si="63"/>
        <v>0</v>
      </c>
      <c r="BR41" s="68">
        <f t="shared" si="64"/>
        <v>0</v>
      </c>
      <c r="BS41" s="69"/>
      <c r="BU41" s="1"/>
    </row>
    <row r="42" spans="1:74" ht="33.950000000000003" customHeight="1" x14ac:dyDescent="0.25">
      <c r="A42" s="337" t="s">
        <v>36</v>
      </c>
      <c r="B42" s="329" t="s">
        <v>41</v>
      </c>
      <c r="C42" s="329" t="s">
        <v>94</v>
      </c>
      <c r="D42" s="322" t="s">
        <v>116</v>
      </c>
      <c r="E42" s="321" t="s">
        <v>204</v>
      </c>
      <c r="F42" s="323" t="s">
        <v>15</v>
      </c>
      <c r="G42" s="60">
        <f t="shared" ref="G42" si="213">H42+N42</f>
        <v>0</v>
      </c>
      <c r="H42" s="61"/>
      <c r="I42" s="416"/>
      <c r="J42" s="417"/>
      <c r="K42" s="417"/>
      <c r="L42" s="417"/>
      <c r="M42" s="433"/>
      <c r="N42" s="68">
        <f t="shared" ref="N42" si="214">SUM(I42:M42)</f>
        <v>0</v>
      </c>
      <c r="O42" s="60">
        <f t="shared" ref="O42" si="215">P42+V42</f>
        <v>0</v>
      </c>
      <c r="P42" s="62"/>
      <c r="Q42" s="63"/>
      <c r="R42" s="64"/>
      <c r="S42" s="64"/>
      <c r="T42" s="64"/>
      <c r="U42" s="62"/>
      <c r="V42" s="269">
        <f t="shared" ref="V42" si="216">SUM(Q42:U42)</f>
        <v>0</v>
      </c>
      <c r="W42" s="60">
        <f t="shared" ref="W42" si="217">X42+AD42</f>
        <v>0</v>
      </c>
      <c r="X42" s="65"/>
      <c r="Y42" s="423"/>
      <c r="Z42" s="424"/>
      <c r="AA42" s="424"/>
      <c r="AB42" s="424"/>
      <c r="AC42" s="425"/>
      <c r="AD42" s="68">
        <f t="shared" ref="AD42" si="218">SUM(Y42:AC42)</f>
        <v>0</v>
      </c>
      <c r="AE42" s="60">
        <f t="shared" ref="AE42" si="219">AF42+AL42</f>
        <v>0</v>
      </c>
      <c r="AF42" s="65"/>
      <c r="AG42" s="423"/>
      <c r="AH42" s="424"/>
      <c r="AI42" s="424"/>
      <c r="AJ42" s="424"/>
      <c r="AK42" s="425"/>
      <c r="AL42" s="269">
        <f t="shared" ref="AL42" si="220">SUM(AG42:AK42)</f>
        <v>0</v>
      </c>
      <c r="AM42" s="60">
        <f t="shared" ref="AM42" si="221">AN42+AT42</f>
        <v>0</v>
      </c>
      <c r="AN42" s="65"/>
      <c r="AO42" s="63"/>
      <c r="AP42" s="64"/>
      <c r="AQ42" s="64"/>
      <c r="AR42" s="64"/>
      <c r="AS42" s="62"/>
      <c r="AT42" s="270">
        <f t="shared" ref="AT42" si="222">SUM(AO42:AS42)</f>
        <v>0</v>
      </c>
      <c r="AU42" s="60">
        <f t="shared" ref="AU42" si="223">AV42+BB42</f>
        <v>0</v>
      </c>
      <c r="AV42" s="65"/>
      <c r="AW42" s="432"/>
      <c r="AX42" s="417"/>
      <c r="AY42" s="417"/>
      <c r="AZ42" s="417"/>
      <c r="BA42" s="433"/>
      <c r="BB42" s="68">
        <f t="shared" ref="BB42" si="224">SUM(AW42:BA42)</f>
        <v>0</v>
      </c>
      <c r="BC42" s="60">
        <f t="shared" ref="BC42" si="225">G42+W42+AM42</f>
        <v>0</v>
      </c>
      <c r="BD42" s="66">
        <f t="shared" ref="BD42" si="226">H42+X42+AN42</f>
        <v>0</v>
      </c>
      <c r="BE42" s="66">
        <f t="shared" ref="BE42" si="227">I42+Y42+AO42</f>
        <v>0</v>
      </c>
      <c r="BF42" s="66">
        <f t="shared" ref="BF42" si="228">J42+Z42+AP42</f>
        <v>0</v>
      </c>
      <c r="BG42" s="66">
        <f t="shared" ref="BG42" si="229">K42+AA42+AQ42</f>
        <v>0</v>
      </c>
      <c r="BH42" s="66">
        <f t="shared" ref="BH42" si="230">L42+AB42+AR42</f>
        <v>0</v>
      </c>
      <c r="BI42" s="67">
        <f t="shared" ref="BI42" si="231">M42+AC42+AS42</f>
        <v>0</v>
      </c>
      <c r="BJ42" s="68">
        <f t="shared" ref="BJ42" si="232">N42+AD42+AT42</f>
        <v>0</v>
      </c>
      <c r="BK42" s="60">
        <f t="shared" ref="BK42" si="233">O42+AE42+AU42</f>
        <v>0</v>
      </c>
      <c r="BL42" s="66">
        <f t="shared" ref="BL42" si="234">P42+AF42+AV42</f>
        <v>0</v>
      </c>
      <c r="BM42" s="66">
        <f t="shared" ref="BM42" si="235">Q42+AG42+AW42</f>
        <v>0</v>
      </c>
      <c r="BN42" s="66">
        <f t="shared" ref="BN42" si="236">R42+AH42+AX42</f>
        <v>0</v>
      </c>
      <c r="BO42" s="66">
        <f t="shared" ref="BO42" si="237">S42+AI42+AY42</f>
        <v>0</v>
      </c>
      <c r="BP42" s="66">
        <f t="shared" ref="BP42" si="238">T42+AJ42+AZ42</f>
        <v>0</v>
      </c>
      <c r="BQ42" s="67">
        <f t="shared" ref="BQ42" si="239">U42+AK42+BA42</f>
        <v>0</v>
      </c>
      <c r="BR42" s="68">
        <f t="shared" ref="BR42" si="240">V42+AL42+BB42</f>
        <v>0</v>
      </c>
      <c r="BS42" s="69"/>
      <c r="BU42" s="1"/>
    </row>
    <row r="43" spans="1:74" ht="33.950000000000003" customHeight="1" thickBot="1" x14ac:dyDescent="0.3">
      <c r="A43" s="325" t="s">
        <v>36</v>
      </c>
      <c r="B43" s="326" t="s">
        <v>41</v>
      </c>
      <c r="C43" s="326" t="s">
        <v>94</v>
      </c>
      <c r="D43" s="327" t="s">
        <v>83</v>
      </c>
      <c r="E43" s="339" t="s">
        <v>190</v>
      </c>
      <c r="F43" s="328" t="s">
        <v>15</v>
      </c>
      <c r="G43" s="197">
        <f t="shared" si="37"/>
        <v>0</v>
      </c>
      <c r="H43" s="198"/>
      <c r="I43" s="418"/>
      <c r="J43" s="419"/>
      <c r="K43" s="419"/>
      <c r="L43" s="419"/>
      <c r="M43" s="435"/>
      <c r="N43" s="205">
        <f t="shared" si="38"/>
        <v>0</v>
      </c>
      <c r="O43" s="197">
        <f t="shared" si="39"/>
        <v>0</v>
      </c>
      <c r="P43" s="199"/>
      <c r="Q43" s="200"/>
      <c r="R43" s="201"/>
      <c r="S43" s="201"/>
      <c r="T43" s="201"/>
      <c r="U43" s="199"/>
      <c r="V43" s="271">
        <f t="shared" si="40"/>
        <v>0</v>
      </c>
      <c r="W43" s="197">
        <f t="shared" si="41"/>
        <v>0</v>
      </c>
      <c r="X43" s="202"/>
      <c r="Y43" s="426"/>
      <c r="Z43" s="427"/>
      <c r="AA43" s="427"/>
      <c r="AB43" s="427"/>
      <c r="AC43" s="428"/>
      <c r="AD43" s="205">
        <f t="shared" si="42"/>
        <v>0</v>
      </c>
      <c r="AE43" s="197">
        <f t="shared" si="43"/>
        <v>0</v>
      </c>
      <c r="AF43" s="202"/>
      <c r="AG43" s="426"/>
      <c r="AH43" s="427"/>
      <c r="AI43" s="427"/>
      <c r="AJ43" s="427"/>
      <c r="AK43" s="428"/>
      <c r="AL43" s="271">
        <f t="shared" si="44"/>
        <v>0</v>
      </c>
      <c r="AM43" s="197">
        <f t="shared" si="45"/>
        <v>0</v>
      </c>
      <c r="AN43" s="202"/>
      <c r="AO43" s="200"/>
      <c r="AP43" s="201"/>
      <c r="AQ43" s="201"/>
      <c r="AR43" s="201"/>
      <c r="AS43" s="199"/>
      <c r="AT43" s="272">
        <f t="shared" si="46"/>
        <v>0</v>
      </c>
      <c r="AU43" s="197">
        <f t="shared" si="47"/>
        <v>0</v>
      </c>
      <c r="AV43" s="202"/>
      <c r="AW43" s="434"/>
      <c r="AX43" s="419"/>
      <c r="AY43" s="419"/>
      <c r="AZ43" s="419"/>
      <c r="BA43" s="435"/>
      <c r="BB43" s="205">
        <f t="shared" si="48"/>
        <v>0</v>
      </c>
      <c r="BC43" s="197">
        <f t="shared" si="49"/>
        <v>0</v>
      </c>
      <c r="BD43" s="203">
        <f t="shared" si="50"/>
        <v>0</v>
      </c>
      <c r="BE43" s="203">
        <f t="shared" si="51"/>
        <v>0</v>
      </c>
      <c r="BF43" s="203">
        <f t="shared" si="52"/>
        <v>0</v>
      </c>
      <c r="BG43" s="203">
        <f t="shared" si="53"/>
        <v>0</v>
      </c>
      <c r="BH43" s="203">
        <f t="shared" si="54"/>
        <v>0</v>
      </c>
      <c r="BI43" s="204">
        <f t="shared" si="55"/>
        <v>0</v>
      </c>
      <c r="BJ43" s="205">
        <f t="shared" si="56"/>
        <v>0</v>
      </c>
      <c r="BK43" s="197">
        <f t="shared" si="57"/>
        <v>0</v>
      </c>
      <c r="BL43" s="203">
        <f t="shared" si="58"/>
        <v>0</v>
      </c>
      <c r="BM43" s="203">
        <f t="shared" si="59"/>
        <v>0</v>
      </c>
      <c r="BN43" s="203">
        <f t="shared" si="60"/>
        <v>0</v>
      </c>
      <c r="BO43" s="203">
        <f t="shared" si="61"/>
        <v>0</v>
      </c>
      <c r="BP43" s="203">
        <f t="shared" si="62"/>
        <v>0</v>
      </c>
      <c r="BQ43" s="204">
        <f t="shared" si="63"/>
        <v>0</v>
      </c>
      <c r="BR43" s="205">
        <f t="shared" si="64"/>
        <v>0</v>
      </c>
      <c r="BS43" s="69"/>
    </row>
    <row r="44" spans="1:74" ht="33.950000000000003" customHeight="1" thickBot="1" x14ac:dyDescent="0.3">
      <c r="A44" s="461"/>
      <c r="B44" s="462"/>
      <c r="C44" s="462"/>
      <c r="D44" s="462"/>
      <c r="E44" s="482"/>
      <c r="F44" s="149"/>
      <c r="G44" s="216">
        <f t="shared" si="37"/>
        <v>0</v>
      </c>
      <c r="H44" s="273">
        <f t="shared" ref="H44:M44" si="241">SUM(H40:H43)</f>
        <v>0</v>
      </c>
      <c r="I44" s="274">
        <f t="shared" si="241"/>
        <v>0</v>
      </c>
      <c r="J44" s="275">
        <f t="shared" si="241"/>
        <v>0</v>
      </c>
      <c r="K44" s="275">
        <f t="shared" si="241"/>
        <v>0</v>
      </c>
      <c r="L44" s="275">
        <f t="shared" si="241"/>
        <v>0</v>
      </c>
      <c r="M44" s="273">
        <f t="shared" si="241"/>
        <v>0</v>
      </c>
      <c r="N44" s="206">
        <f t="shared" si="38"/>
        <v>0</v>
      </c>
      <c r="O44" s="216">
        <f t="shared" si="39"/>
        <v>0</v>
      </c>
      <c r="P44" s="273">
        <f t="shared" ref="P44:U44" si="242">SUM(P40:P43)</f>
        <v>0</v>
      </c>
      <c r="Q44" s="274">
        <f t="shared" si="242"/>
        <v>0</v>
      </c>
      <c r="R44" s="275">
        <f t="shared" si="242"/>
        <v>0</v>
      </c>
      <c r="S44" s="275">
        <f t="shared" si="242"/>
        <v>0</v>
      </c>
      <c r="T44" s="275">
        <f t="shared" si="242"/>
        <v>0</v>
      </c>
      <c r="U44" s="273">
        <f t="shared" si="242"/>
        <v>0</v>
      </c>
      <c r="V44" s="276">
        <f t="shared" si="40"/>
        <v>0</v>
      </c>
      <c r="W44" s="216">
        <f t="shared" si="41"/>
        <v>0</v>
      </c>
      <c r="X44" s="273">
        <f t="shared" ref="X44:AC44" si="243">SUM(X40:X43)</f>
        <v>0</v>
      </c>
      <c r="Y44" s="274">
        <f t="shared" si="243"/>
        <v>0</v>
      </c>
      <c r="Z44" s="275">
        <f t="shared" si="243"/>
        <v>0</v>
      </c>
      <c r="AA44" s="275">
        <f t="shared" si="243"/>
        <v>0</v>
      </c>
      <c r="AB44" s="275">
        <f t="shared" si="243"/>
        <v>0</v>
      </c>
      <c r="AC44" s="273">
        <f t="shared" si="243"/>
        <v>0</v>
      </c>
      <c r="AD44" s="206">
        <f t="shared" si="42"/>
        <v>0</v>
      </c>
      <c r="AE44" s="216">
        <f t="shared" si="43"/>
        <v>0</v>
      </c>
      <c r="AF44" s="273">
        <f t="shared" ref="AF44:AK44" si="244">SUM(AF40:AF43)</f>
        <v>0</v>
      </c>
      <c r="AG44" s="274">
        <f t="shared" si="244"/>
        <v>0</v>
      </c>
      <c r="AH44" s="275">
        <f t="shared" si="244"/>
        <v>0</v>
      </c>
      <c r="AI44" s="275">
        <f t="shared" si="244"/>
        <v>0</v>
      </c>
      <c r="AJ44" s="275">
        <f t="shared" si="244"/>
        <v>0</v>
      </c>
      <c r="AK44" s="273">
        <f t="shared" si="244"/>
        <v>0</v>
      </c>
      <c r="AL44" s="276">
        <f t="shared" si="44"/>
        <v>0</v>
      </c>
      <c r="AM44" s="216">
        <f t="shared" si="45"/>
        <v>0</v>
      </c>
      <c r="AN44" s="273">
        <f t="shared" ref="AN44:AS44" si="245">SUM(AN40:AN43)</f>
        <v>0</v>
      </c>
      <c r="AO44" s="274">
        <f t="shared" si="245"/>
        <v>0</v>
      </c>
      <c r="AP44" s="275">
        <f t="shared" si="245"/>
        <v>0</v>
      </c>
      <c r="AQ44" s="275">
        <f t="shared" si="245"/>
        <v>0</v>
      </c>
      <c r="AR44" s="275">
        <f t="shared" si="245"/>
        <v>0</v>
      </c>
      <c r="AS44" s="273">
        <f t="shared" si="245"/>
        <v>0</v>
      </c>
      <c r="AT44" s="277">
        <f t="shared" si="46"/>
        <v>0</v>
      </c>
      <c r="AU44" s="216">
        <f t="shared" si="47"/>
        <v>0</v>
      </c>
      <c r="AV44" s="273">
        <f t="shared" ref="AV44:BA44" si="246">SUM(AV40:AV43)</f>
        <v>0</v>
      </c>
      <c r="AW44" s="274">
        <f t="shared" si="246"/>
        <v>0</v>
      </c>
      <c r="AX44" s="275">
        <f t="shared" si="246"/>
        <v>0</v>
      </c>
      <c r="AY44" s="275">
        <f t="shared" si="246"/>
        <v>0</v>
      </c>
      <c r="AZ44" s="275">
        <f t="shared" si="246"/>
        <v>0</v>
      </c>
      <c r="BA44" s="273">
        <f t="shared" si="246"/>
        <v>0</v>
      </c>
      <c r="BB44" s="206">
        <f t="shared" si="48"/>
        <v>0</v>
      </c>
      <c r="BC44" s="216">
        <f t="shared" si="49"/>
        <v>0</v>
      </c>
      <c r="BD44" s="217">
        <f t="shared" si="50"/>
        <v>0</v>
      </c>
      <c r="BE44" s="217">
        <f t="shared" si="51"/>
        <v>0</v>
      </c>
      <c r="BF44" s="217">
        <f t="shared" si="52"/>
        <v>0</v>
      </c>
      <c r="BG44" s="217">
        <f t="shared" si="53"/>
        <v>0</v>
      </c>
      <c r="BH44" s="217">
        <f t="shared" si="54"/>
        <v>0</v>
      </c>
      <c r="BI44" s="218">
        <f t="shared" si="55"/>
        <v>0</v>
      </c>
      <c r="BJ44" s="206">
        <f t="shared" si="56"/>
        <v>0</v>
      </c>
      <c r="BK44" s="216">
        <f t="shared" si="57"/>
        <v>0</v>
      </c>
      <c r="BL44" s="217">
        <f t="shared" si="58"/>
        <v>0</v>
      </c>
      <c r="BM44" s="217">
        <f t="shared" si="59"/>
        <v>0</v>
      </c>
      <c r="BN44" s="217">
        <f t="shared" si="60"/>
        <v>0</v>
      </c>
      <c r="BO44" s="217">
        <f t="shared" si="61"/>
        <v>0</v>
      </c>
      <c r="BP44" s="217">
        <f t="shared" si="62"/>
        <v>0</v>
      </c>
      <c r="BQ44" s="218">
        <f t="shared" si="63"/>
        <v>0</v>
      </c>
      <c r="BR44" s="206">
        <f t="shared" si="64"/>
        <v>0</v>
      </c>
      <c r="BS44" s="69"/>
      <c r="BU44" s="1">
        <f>SUM(BC41:BC44)+SUM(BK41:BK44)</f>
        <v>0</v>
      </c>
      <c r="BV44" s="1">
        <f>SUM(BJ41:BJ44,BR41:BR44)</f>
        <v>0</v>
      </c>
    </row>
    <row r="45" spans="1:74" ht="33.950000000000003" customHeight="1" x14ac:dyDescent="0.25">
      <c r="A45" s="316" t="s">
        <v>36</v>
      </c>
      <c r="B45" s="317" t="s">
        <v>42</v>
      </c>
      <c r="C45" s="317" t="s">
        <v>95</v>
      </c>
      <c r="D45" s="318" t="s">
        <v>107</v>
      </c>
      <c r="E45" s="319">
        <v>3000000000</v>
      </c>
      <c r="F45" s="320" t="s">
        <v>15</v>
      </c>
      <c r="G45" s="207">
        <f t="shared" si="37"/>
        <v>0</v>
      </c>
      <c r="H45" s="208"/>
      <c r="I45" s="436"/>
      <c r="J45" s="437"/>
      <c r="K45" s="437"/>
      <c r="L45" s="437"/>
      <c r="M45" s="438"/>
      <c r="N45" s="215">
        <f t="shared" si="38"/>
        <v>0</v>
      </c>
      <c r="O45" s="207">
        <f t="shared" si="39"/>
        <v>0</v>
      </c>
      <c r="P45" s="209"/>
      <c r="Q45" s="210"/>
      <c r="R45" s="211"/>
      <c r="S45" s="211"/>
      <c r="T45" s="211"/>
      <c r="U45" s="209"/>
      <c r="V45" s="278">
        <f t="shared" si="40"/>
        <v>0</v>
      </c>
      <c r="W45" s="207">
        <f t="shared" si="41"/>
        <v>0</v>
      </c>
      <c r="X45" s="212"/>
      <c r="Y45" s="439"/>
      <c r="Z45" s="440"/>
      <c r="AA45" s="440"/>
      <c r="AB45" s="440"/>
      <c r="AC45" s="441"/>
      <c r="AD45" s="215">
        <f t="shared" si="42"/>
        <v>0</v>
      </c>
      <c r="AE45" s="207">
        <f t="shared" si="43"/>
        <v>0</v>
      </c>
      <c r="AF45" s="212"/>
      <c r="AG45" s="439"/>
      <c r="AH45" s="440"/>
      <c r="AI45" s="440"/>
      <c r="AJ45" s="440"/>
      <c r="AK45" s="441"/>
      <c r="AL45" s="278">
        <f t="shared" si="44"/>
        <v>0</v>
      </c>
      <c r="AM45" s="207">
        <f t="shared" si="45"/>
        <v>0</v>
      </c>
      <c r="AN45" s="212"/>
      <c r="AO45" s="210"/>
      <c r="AP45" s="211"/>
      <c r="AQ45" s="211"/>
      <c r="AR45" s="211"/>
      <c r="AS45" s="209"/>
      <c r="AT45" s="279">
        <f t="shared" si="46"/>
        <v>0</v>
      </c>
      <c r="AU45" s="207">
        <f t="shared" si="47"/>
        <v>0</v>
      </c>
      <c r="AV45" s="212"/>
      <c r="AW45" s="442"/>
      <c r="AX45" s="437"/>
      <c r="AY45" s="437"/>
      <c r="AZ45" s="437"/>
      <c r="BA45" s="438"/>
      <c r="BB45" s="215">
        <f t="shared" si="48"/>
        <v>0</v>
      </c>
      <c r="BC45" s="207">
        <f t="shared" si="49"/>
        <v>0</v>
      </c>
      <c r="BD45" s="213">
        <f t="shared" si="50"/>
        <v>0</v>
      </c>
      <c r="BE45" s="213">
        <f t="shared" si="51"/>
        <v>0</v>
      </c>
      <c r="BF45" s="213">
        <f t="shared" si="52"/>
        <v>0</v>
      </c>
      <c r="BG45" s="213">
        <f t="shared" si="53"/>
        <v>0</v>
      </c>
      <c r="BH45" s="213">
        <f t="shared" si="54"/>
        <v>0</v>
      </c>
      <c r="BI45" s="214">
        <f t="shared" si="55"/>
        <v>0</v>
      </c>
      <c r="BJ45" s="215">
        <f t="shared" si="56"/>
        <v>0</v>
      </c>
      <c r="BK45" s="207">
        <f t="shared" si="57"/>
        <v>0</v>
      </c>
      <c r="BL45" s="213">
        <f t="shared" si="58"/>
        <v>0</v>
      </c>
      <c r="BM45" s="213">
        <f t="shared" si="59"/>
        <v>0</v>
      </c>
      <c r="BN45" s="213">
        <f t="shared" si="60"/>
        <v>0</v>
      </c>
      <c r="BO45" s="213">
        <f t="shared" si="61"/>
        <v>0</v>
      </c>
      <c r="BP45" s="213">
        <f t="shared" si="62"/>
        <v>0</v>
      </c>
      <c r="BQ45" s="214">
        <f t="shared" si="63"/>
        <v>0</v>
      </c>
      <c r="BR45" s="215">
        <f t="shared" si="64"/>
        <v>0</v>
      </c>
      <c r="BS45" s="69"/>
      <c r="BU45" s="1"/>
    </row>
    <row r="46" spans="1:74" ht="33.950000000000003" customHeight="1" x14ac:dyDescent="0.25">
      <c r="A46" s="337" t="s">
        <v>36</v>
      </c>
      <c r="B46" s="329" t="s">
        <v>42</v>
      </c>
      <c r="C46" s="329" t="s">
        <v>95</v>
      </c>
      <c r="D46" s="322" t="s">
        <v>49</v>
      </c>
      <c r="E46" s="381" t="s">
        <v>199</v>
      </c>
      <c r="F46" s="323" t="s">
        <v>15</v>
      </c>
      <c r="G46" s="60">
        <f t="shared" si="37"/>
        <v>0</v>
      </c>
      <c r="H46" s="61"/>
      <c r="I46" s="416"/>
      <c r="J46" s="417"/>
      <c r="K46" s="417"/>
      <c r="L46" s="417"/>
      <c r="M46" s="433"/>
      <c r="N46" s="68">
        <f t="shared" si="38"/>
        <v>0</v>
      </c>
      <c r="O46" s="60">
        <f t="shared" si="39"/>
        <v>0</v>
      </c>
      <c r="P46" s="62"/>
      <c r="Q46" s="63"/>
      <c r="R46" s="64"/>
      <c r="S46" s="64"/>
      <c r="T46" s="64"/>
      <c r="U46" s="62"/>
      <c r="V46" s="269">
        <f t="shared" si="40"/>
        <v>0</v>
      </c>
      <c r="W46" s="60">
        <f t="shared" si="41"/>
        <v>0</v>
      </c>
      <c r="X46" s="65"/>
      <c r="Y46" s="423"/>
      <c r="Z46" s="424"/>
      <c r="AA46" s="424"/>
      <c r="AB46" s="424"/>
      <c r="AC46" s="425"/>
      <c r="AD46" s="68">
        <f t="shared" si="42"/>
        <v>0</v>
      </c>
      <c r="AE46" s="60">
        <f t="shared" si="43"/>
        <v>0</v>
      </c>
      <c r="AF46" s="65"/>
      <c r="AG46" s="423"/>
      <c r="AH46" s="424"/>
      <c r="AI46" s="424"/>
      <c r="AJ46" s="424"/>
      <c r="AK46" s="425"/>
      <c r="AL46" s="269">
        <f t="shared" si="44"/>
        <v>0</v>
      </c>
      <c r="AM46" s="60">
        <f t="shared" si="45"/>
        <v>0</v>
      </c>
      <c r="AN46" s="65"/>
      <c r="AO46" s="64"/>
      <c r="AP46" s="64"/>
      <c r="AQ46" s="64"/>
      <c r="AR46" s="64"/>
      <c r="AS46" s="62"/>
      <c r="AT46" s="270">
        <f t="shared" si="46"/>
        <v>0</v>
      </c>
      <c r="AU46" s="60">
        <f t="shared" si="47"/>
        <v>0</v>
      </c>
      <c r="AV46" s="65"/>
      <c r="AW46" s="432"/>
      <c r="AX46" s="417"/>
      <c r="AY46" s="417"/>
      <c r="AZ46" s="417"/>
      <c r="BA46" s="433"/>
      <c r="BB46" s="68">
        <f t="shared" si="48"/>
        <v>0</v>
      </c>
      <c r="BC46" s="60">
        <f t="shared" si="49"/>
        <v>0</v>
      </c>
      <c r="BD46" s="66">
        <f t="shared" si="50"/>
        <v>0</v>
      </c>
      <c r="BE46" s="66">
        <f t="shared" si="51"/>
        <v>0</v>
      </c>
      <c r="BF46" s="66">
        <f t="shared" si="52"/>
        <v>0</v>
      </c>
      <c r="BG46" s="66">
        <f t="shared" si="53"/>
        <v>0</v>
      </c>
      <c r="BH46" s="66">
        <f t="shared" si="54"/>
        <v>0</v>
      </c>
      <c r="BI46" s="67">
        <f t="shared" si="55"/>
        <v>0</v>
      </c>
      <c r="BJ46" s="68">
        <f t="shared" si="56"/>
        <v>0</v>
      </c>
      <c r="BK46" s="60">
        <f t="shared" si="57"/>
        <v>0</v>
      </c>
      <c r="BL46" s="66">
        <f t="shared" si="58"/>
        <v>0</v>
      </c>
      <c r="BM46" s="66">
        <f t="shared" si="59"/>
        <v>0</v>
      </c>
      <c r="BN46" s="66">
        <f t="shared" si="60"/>
        <v>0</v>
      </c>
      <c r="BO46" s="66">
        <f t="shared" si="61"/>
        <v>0</v>
      </c>
      <c r="BP46" s="66">
        <f t="shared" si="62"/>
        <v>0</v>
      </c>
      <c r="BQ46" s="67">
        <f t="shared" si="63"/>
        <v>0</v>
      </c>
      <c r="BR46" s="68">
        <f t="shared" si="64"/>
        <v>0</v>
      </c>
      <c r="BS46" s="69"/>
      <c r="BU46" s="1"/>
    </row>
    <row r="47" spans="1:74" ht="33.950000000000003" customHeight="1" x14ac:dyDescent="0.25">
      <c r="A47" s="325" t="s">
        <v>36</v>
      </c>
      <c r="B47" s="326" t="s">
        <v>42</v>
      </c>
      <c r="C47" s="326" t="s">
        <v>95</v>
      </c>
      <c r="D47" s="327" t="s">
        <v>116</v>
      </c>
      <c r="E47" s="321" t="s">
        <v>204</v>
      </c>
      <c r="F47" s="328" t="s">
        <v>15</v>
      </c>
      <c r="G47" s="60">
        <f t="shared" ref="G47" si="247">H47+N47</f>
        <v>0</v>
      </c>
      <c r="H47" s="61"/>
      <c r="I47" s="416"/>
      <c r="J47" s="417"/>
      <c r="K47" s="417"/>
      <c r="L47" s="417"/>
      <c r="M47" s="433"/>
      <c r="N47" s="68">
        <f t="shared" ref="N47" si="248">SUM(I47:M47)</f>
        <v>0</v>
      </c>
      <c r="O47" s="60">
        <f t="shared" ref="O47" si="249">P47+V47</f>
        <v>0</v>
      </c>
      <c r="P47" s="62"/>
      <c r="Q47" s="63"/>
      <c r="R47" s="64"/>
      <c r="S47" s="64"/>
      <c r="T47" s="64"/>
      <c r="U47" s="62"/>
      <c r="V47" s="269">
        <f t="shared" ref="V47" si="250">SUM(Q47:U47)</f>
        <v>0</v>
      </c>
      <c r="W47" s="60">
        <f t="shared" ref="W47" si="251">X47+AD47</f>
        <v>0</v>
      </c>
      <c r="X47" s="65"/>
      <c r="Y47" s="423"/>
      <c r="Z47" s="424"/>
      <c r="AA47" s="424"/>
      <c r="AB47" s="424"/>
      <c r="AC47" s="425"/>
      <c r="AD47" s="68">
        <f t="shared" ref="AD47" si="252">SUM(Y47:AC47)</f>
        <v>0</v>
      </c>
      <c r="AE47" s="60">
        <f t="shared" ref="AE47" si="253">AF47+AL47</f>
        <v>0</v>
      </c>
      <c r="AF47" s="65"/>
      <c r="AG47" s="423"/>
      <c r="AH47" s="424"/>
      <c r="AI47" s="424"/>
      <c r="AJ47" s="424"/>
      <c r="AK47" s="425"/>
      <c r="AL47" s="269">
        <f t="shared" ref="AL47" si="254">SUM(AG47:AK47)</f>
        <v>0</v>
      </c>
      <c r="AM47" s="60">
        <f t="shared" ref="AM47" si="255">AN47+AT47</f>
        <v>0</v>
      </c>
      <c r="AN47" s="65"/>
      <c r="AO47" s="63"/>
      <c r="AP47" s="64"/>
      <c r="AQ47" s="64"/>
      <c r="AR47" s="64"/>
      <c r="AS47" s="62"/>
      <c r="AT47" s="270">
        <f t="shared" ref="AT47" si="256">SUM(AO47:AS47)</f>
        <v>0</v>
      </c>
      <c r="AU47" s="60">
        <f t="shared" ref="AU47" si="257">AV47+BB47</f>
        <v>0</v>
      </c>
      <c r="AV47" s="65"/>
      <c r="AW47" s="432"/>
      <c r="AX47" s="417"/>
      <c r="AY47" s="417"/>
      <c r="AZ47" s="417"/>
      <c r="BA47" s="433"/>
      <c r="BB47" s="68">
        <f t="shared" ref="BB47" si="258">SUM(AW47:BA47)</f>
        <v>0</v>
      </c>
      <c r="BC47" s="60">
        <f t="shared" ref="BC47" si="259">G47+W47+AM47</f>
        <v>0</v>
      </c>
      <c r="BD47" s="66">
        <f t="shared" ref="BD47" si="260">H47+X47+AN47</f>
        <v>0</v>
      </c>
      <c r="BE47" s="66">
        <f t="shared" ref="BE47" si="261">I47+Y47+AO47</f>
        <v>0</v>
      </c>
      <c r="BF47" s="66">
        <f t="shared" ref="BF47" si="262">J47+Z47+AP47</f>
        <v>0</v>
      </c>
      <c r="BG47" s="66">
        <f t="shared" ref="BG47" si="263">K47+AA47+AQ47</f>
        <v>0</v>
      </c>
      <c r="BH47" s="66">
        <f t="shared" ref="BH47" si="264">L47+AB47+AR47</f>
        <v>0</v>
      </c>
      <c r="BI47" s="67">
        <f t="shared" ref="BI47" si="265">M47+AC47+AS47</f>
        <v>0</v>
      </c>
      <c r="BJ47" s="68">
        <f t="shared" ref="BJ47" si="266">N47+AD47+AT47</f>
        <v>0</v>
      </c>
      <c r="BK47" s="60">
        <f t="shared" ref="BK47" si="267">O47+AE47+AU47</f>
        <v>0</v>
      </c>
      <c r="BL47" s="66">
        <f t="shared" ref="BL47" si="268">P47+AF47+AV47</f>
        <v>0</v>
      </c>
      <c r="BM47" s="66">
        <f t="shared" ref="BM47" si="269">Q47+AG47+AW47</f>
        <v>0</v>
      </c>
      <c r="BN47" s="66">
        <f t="shared" ref="BN47" si="270">R47+AH47+AX47</f>
        <v>0</v>
      </c>
      <c r="BO47" s="66">
        <f t="shared" ref="BO47" si="271">S47+AI47+AY47</f>
        <v>0</v>
      </c>
      <c r="BP47" s="66">
        <f t="shared" ref="BP47" si="272">T47+AJ47+AZ47</f>
        <v>0</v>
      </c>
      <c r="BQ47" s="67">
        <f t="shared" ref="BQ47" si="273">U47+AK47+BA47</f>
        <v>0</v>
      </c>
      <c r="BR47" s="68">
        <f t="shared" ref="BR47" si="274">V47+AL47+BB47</f>
        <v>0</v>
      </c>
      <c r="BS47" s="69"/>
    </row>
    <row r="48" spans="1:74" ht="33.950000000000003" customHeight="1" x14ac:dyDescent="0.25">
      <c r="A48" s="325" t="s">
        <v>36</v>
      </c>
      <c r="B48" s="326" t="s">
        <v>42</v>
      </c>
      <c r="C48" s="326" t="s">
        <v>95</v>
      </c>
      <c r="D48" s="341" t="s">
        <v>205</v>
      </c>
      <c r="E48" s="321" t="s">
        <v>206</v>
      </c>
      <c r="F48" s="328" t="s">
        <v>15</v>
      </c>
      <c r="G48" s="60">
        <f t="shared" si="37"/>
        <v>0</v>
      </c>
      <c r="H48" s="61"/>
      <c r="I48" s="416"/>
      <c r="J48" s="417"/>
      <c r="K48" s="417"/>
      <c r="L48" s="417"/>
      <c r="M48" s="433"/>
      <c r="N48" s="68">
        <f t="shared" si="38"/>
        <v>0</v>
      </c>
      <c r="O48" s="60">
        <f t="shared" si="39"/>
        <v>0</v>
      </c>
      <c r="P48" s="62"/>
      <c r="Q48" s="63"/>
      <c r="R48" s="64"/>
      <c r="S48" s="64"/>
      <c r="T48" s="64"/>
      <c r="U48" s="62"/>
      <c r="V48" s="269">
        <f t="shared" si="40"/>
        <v>0</v>
      </c>
      <c r="W48" s="60">
        <f t="shared" si="41"/>
        <v>0</v>
      </c>
      <c r="X48" s="65"/>
      <c r="Y48" s="423"/>
      <c r="Z48" s="424"/>
      <c r="AA48" s="424"/>
      <c r="AB48" s="424"/>
      <c r="AC48" s="425"/>
      <c r="AD48" s="68">
        <f t="shared" si="42"/>
        <v>0</v>
      </c>
      <c r="AE48" s="60">
        <f t="shared" si="43"/>
        <v>0</v>
      </c>
      <c r="AF48" s="65"/>
      <c r="AG48" s="423"/>
      <c r="AH48" s="424"/>
      <c r="AI48" s="424"/>
      <c r="AJ48" s="424"/>
      <c r="AK48" s="425"/>
      <c r="AL48" s="269">
        <f t="shared" si="44"/>
        <v>0</v>
      </c>
      <c r="AM48" s="60">
        <f t="shared" si="45"/>
        <v>0</v>
      </c>
      <c r="AN48" s="65"/>
      <c r="AO48" s="63"/>
      <c r="AP48" s="64"/>
      <c r="AQ48" s="64"/>
      <c r="AR48" s="64"/>
      <c r="AS48" s="62"/>
      <c r="AT48" s="270">
        <f t="shared" si="46"/>
        <v>0</v>
      </c>
      <c r="AU48" s="60">
        <f t="shared" si="47"/>
        <v>0</v>
      </c>
      <c r="AV48" s="65"/>
      <c r="AW48" s="432"/>
      <c r="AX48" s="417"/>
      <c r="AY48" s="417"/>
      <c r="AZ48" s="417"/>
      <c r="BA48" s="433"/>
      <c r="BB48" s="68">
        <f t="shared" si="48"/>
        <v>0</v>
      </c>
      <c r="BC48" s="60">
        <f t="shared" si="49"/>
        <v>0</v>
      </c>
      <c r="BD48" s="66">
        <f t="shared" si="50"/>
        <v>0</v>
      </c>
      <c r="BE48" s="66">
        <f t="shared" si="51"/>
        <v>0</v>
      </c>
      <c r="BF48" s="66">
        <f t="shared" si="52"/>
        <v>0</v>
      </c>
      <c r="BG48" s="66">
        <f t="shared" si="53"/>
        <v>0</v>
      </c>
      <c r="BH48" s="66">
        <f t="shared" si="54"/>
        <v>0</v>
      </c>
      <c r="BI48" s="67">
        <f t="shared" si="55"/>
        <v>0</v>
      </c>
      <c r="BJ48" s="68">
        <f t="shared" si="56"/>
        <v>0</v>
      </c>
      <c r="BK48" s="60">
        <f t="shared" si="57"/>
        <v>0</v>
      </c>
      <c r="BL48" s="66">
        <f t="shared" si="58"/>
        <v>0</v>
      </c>
      <c r="BM48" s="66">
        <f t="shared" si="59"/>
        <v>0</v>
      </c>
      <c r="BN48" s="66">
        <f t="shared" si="60"/>
        <v>0</v>
      </c>
      <c r="BO48" s="66">
        <f t="shared" si="61"/>
        <v>0</v>
      </c>
      <c r="BP48" s="66">
        <f t="shared" si="62"/>
        <v>0</v>
      </c>
      <c r="BQ48" s="67">
        <f t="shared" si="63"/>
        <v>0</v>
      </c>
      <c r="BR48" s="68">
        <f t="shared" si="64"/>
        <v>0</v>
      </c>
      <c r="BS48" s="69"/>
    </row>
    <row r="49" spans="1:76" ht="33.950000000000003" customHeight="1" thickBot="1" x14ac:dyDescent="0.3">
      <c r="A49" s="325" t="s">
        <v>36</v>
      </c>
      <c r="B49" s="326" t="s">
        <v>42</v>
      </c>
      <c r="C49" s="326" t="s">
        <v>95</v>
      </c>
      <c r="D49" s="340" t="s">
        <v>207</v>
      </c>
      <c r="E49" s="339" t="s">
        <v>194</v>
      </c>
      <c r="F49" s="328" t="s">
        <v>15</v>
      </c>
      <c r="G49" s="197">
        <f t="shared" si="37"/>
        <v>0</v>
      </c>
      <c r="H49" s="198"/>
      <c r="I49" s="418"/>
      <c r="J49" s="419"/>
      <c r="K49" s="419"/>
      <c r="L49" s="419"/>
      <c r="M49" s="435"/>
      <c r="N49" s="205">
        <f t="shared" si="38"/>
        <v>0</v>
      </c>
      <c r="O49" s="197">
        <f t="shared" si="39"/>
        <v>0</v>
      </c>
      <c r="P49" s="199"/>
      <c r="Q49" s="200"/>
      <c r="R49" s="201"/>
      <c r="S49" s="201"/>
      <c r="T49" s="201"/>
      <c r="U49" s="199"/>
      <c r="V49" s="271">
        <f t="shared" si="40"/>
        <v>0</v>
      </c>
      <c r="W49" s="197">
        <f t="shared" si="41"/>
        <v>0</v>
      </c>
      <c r="X49" s="202"/>
      <c r="Y49" s="426"/>
      <c r="Z49" s="427"/>
      <c r="AA49" s="427"/>
      <c r="AB49" s="427"/>
      <c r="AC49" s="428"/>
      <c r="AD49" s="205">
        <f t="shared" si="42"/>
        <v>0</v>
      </c>
      <c r="AE49" s="197">
        <f t="shared" si="43"/>
        <v>0</v>
      </c>
      <c r="AF49" s="202"/>
      <c r="AG49" s="426"/>
      <c r="AH49" s="427"/>
      <c r="AI49" s="427"/>
      <c r="AJ49" s="427"/>
      <c r="AK49" s="428"/>
      <c r="AL49" s="271">
        <f t="shared" si="44"/>
        <v>0</v>
      </c>
      <c r="AM49" s="197">
        <f t="shared" si="45"/>
        <v>0</v>
      </c>
      <c r="AN49" s="202"/>
      <c r="AO49" s="200"/>
      <c r="AP49" s="201"/>
      <c r="AQ49" s="201"/>
      <c r="AR49" s="201"/>
      <c r="AS49" s="199"/>
      <c r="AT49" s="272">
        <f t="shared" si="46"/>
        <v>0</v>
      </c>
      <c r="AU49" s="197">
        <f t="shared" si="47"/>
        <v>0</v>
      </c>
      <c r="AV49" s="202"/>
      <c r="AW49" s="434"/>
      <c r="AX49" s="419"/>
      <c r="AY49" s="419"/>
      <c r="AZ49" s="419"/>
      <c r="BA49" s="435"/>
      <c r="BB49" s="205">
        <f t="shared" si="48"/>
        <v>0</v>
      </c>
      <c r="BC49" s="197">
        <f t="shared" si="49"/>
        <v>0</v>
      </c>
      <c r="BD49" s="203">
        <f t="shared" si="50"/>
        <v>0</v>
      </c>
      <c r="BE49" s="203">
        <f t="shared" si="51"/>
        <v>0</v>
      </c>
      <c r="BF49" s="203">
        <f t="shared" si="52"/>
        <v>0</v>
      </c>
      <c r="BG49" s="203">
        <f t="shared" si="53"/>
        <v>0</v>
      </c>
      <c r="BH49" s="203">
        <f t="shared" si="54"/>
        <v>0</v>
      </c>
      <c r="BI49" s="204">
        <f t="shared" si="55"/>
        <v>0</v>
      </c>
      <c r="BJ49" s="205">
        <f t="shared" si="56"/>
        <v>0</v>
      </c>
      <c r="BK49" s="197">
        <f t="shared" si="57"/>
        <v>0</v>
      </c>
      <c r="BL49" s="203">
        <f t="shared" si="58"/>
        <v>0</v>
      </c>
      <c r="BM49" s="203">
        <f t="shared" si="59"/>
        <v>0</v>
      </c>
      <c r="BN49" s="203">
        <f t="shared" si="60"/>
        <v>0</v>
      </c>
      <c r="BO49" s="203">
        <f t="shared" si="61"/>
        <v>0</v>
      </c>
      <c r="BP49" s="203">
        <f t="shared" si="62"/>
        <v>0</v>
      </c>
      <c r="BQ49" s="204">
        <f t="shared" si="63"/>
        <v>0</v>
      </c>
      <c r="BR49" s="205">
        <f t="shared" si="64"/>
        <v>0</v>
      </c>
      <c r="BS49" s="69"/>
      <c r="BU49" s="1">
        <f>SUM(BC45:BC49)+SUM(BK45:BK49)</f>
        <v>0</v>
      </c>
      <c r="BV49" s="1">
        <f>SUM(BJ45:BJ49,BR45:BR49)</f>
        <v>0</v>
      </c>
    </row>
    <row r="50" spans="1:76" ht="33.950000000000003" customHeight="1" thickBot="1" x14ac:dyDescent="0.3">
      <c r="A50" s="461"/>
      <c r="B50" s="462"/>
      <c r="C50" s="462"/>
      <c r="D50" s="462"/>
      <c r="E50" s="462"/>
      <c r="F50" s="463"/>
      <c r="G50" s="216">
        <f t="shared" ref="G50" si="275">H50+N50</f>
        <v>0</v>
      </c>
      <c r="H50" s="273">
        <f t="shared" ref="H50:M50" si="276">SUM(H45:H49)</f>
        <v>0</v>
      </c>
      <c r="I50" s="274">
        <f t="shared" si="276"/>
        <v>0</v>
      </c>
      <c r="J50" s="275">
        <f t="shared" si="276"/>
        <v>0</v>
      </c>
      <c r="K50" s="275">
        <f t="shared" si="276"/>
        <v>0</v>
      </c>
      <c r="L50" s="275">
        <f t="shared" si="276"/>
        <v>0</v>
      </c>
      <c r="M50" s="273">
        <f t="shared" si="276"/>
        <v>0</v>
      </c>
      <c r="N50" s="206">
        <f t="shared" ref="N50" si="277">SUM(I50:M50)</f>
        <v>0</v>
      </c>
      <c r="O50" s="216">
        <f t="shared" ref="O50" si="278">P50+V50</f>
        <v>0</v>
      </c>
      <c r="P50" s="273">
        <f t="shared" ref="P50:U50" si="279">SUM(P45:P49)</f>
        <v>0</v>
      </c>
      <c r="Q50" s="274">
        <f t="shared" si="279"/>
        <v>0</v>
      </c>
      <c r="R50" s="275">
        <f t="shared" si="279"/>
        <v>0</v>
      </c>
      <c r="S50" s="275">
        <f t="shared" si="279"/>
        <v>0</v>
      </c>
      <c r="T50" s="275">
        <f t="shared" si="279"/>
        <v>0</v>
      </c>
      <c r="U50" s="273">
        <f t="shared" si="279"/>
        <v>0</v>
      </c>
      <c r="V50" s="276">
        <f t="shared" ref="V50" si="280">SUM(Q50:U50)</f>
        <v>0</v>
      </c>
      <c r="W50" s="216">
        <f t="shared" ref="W50" si="281">X50+AD50</f>
        <v>0</v>
      </c>
      <c r="X50" s="273">
        <f t="shared" ref="X50:AC50" si="282">SUM(X45:X49)</f>
        <v>0</v>
      </c>
      <c r="Y50" s="274">
        <f t="shared" si="282"/>
        <v>0</v>
      </c>
      <c r="Z50" s="275">
        <f t="shared" si="282"/>
        <v>0</v>
      </c>
      <c r="AA50" s="275">
        <f t="shared" si="282"/>
        <v>0</v>
      </c>
      <c r="AB50" s="275">
        <f t="shared" si="282"/>
        <v>0</v>
      </c>
      <c r="AC50" s="273">
        <f t="shared" si="282"/>
        <v>0</v>
      </c>
      <c r="AD50" s="206">
        <f t="shared" ref="AD50" si="283">SUM(Y50:AC50)</f>
        <v>0</v>
      </c>
      <c r="AE50" s="216">
        <f t="shared" ref="AE50" si="284">AF50+AL50</f>
        <v>0</v>
      </c>
      <c r="AF50" s="273">
        <f t="shared" ref="AF50:AK50" si="285">SUM(AF45:AF49)</f>
        <v>0</v>
      </c>
      <c r="AG50" s="274">
        <f t="shared" si="285"/>
        <v>0</v>
      </c>
      <c r="AH50" s="275">
        <f t="shared" si="285"/>
        <v>0</v>
      </c>
      <c r="AI50" s="275">
        <f t="shared" si="285"/>
        <v>0</v>
      </c>
      <c r="AJ50" s="275">
        <f t="shared" si="285"/>
        <v>0</v>
      </c>
      <c r="AK50" s="273">
        <f t="shared" si="285"/>
        <v>0</v>
      </c>
      <c r="AL50" s="276">
        <f t="shared" ref="AL50" si="286">SUM(AG50:AK50)</f>
        <v>0</v>
      </c>
      <c r="AM50" s="216">
        <f t="shared" ref="AM50" si="287">AN50+AT50</f>
        <v>0</v>
      </c>
      <c r="AN50" s="273">
        <f t="shared" ref="AN50:AS50" si="288">SUM(AN45:AN49)</f>
        <v>0</v>
      </c>
      <c r="AO50" s="274">
        <f t="shared" si="288"/>
        <v>0</v>
      </c>
      <c r="AP50" s="275">
        <f t="shared" si="288"/>
        <v>0</v>
      </c>
      <c r="AQ50" s="275">
        <f t="shared" si="288"/>
        <v>0</v>
      </c>
      <c r="AR50" s="275">
        <f t="shared" si="288"/>
        <v>0</v>
      </c>
      <c r="AS50" s="273">
        <f t="shared" si="288"/>
        <v>0</v>
      </c>
      <c r="AT50" s="277">
        <f t="shared" ref="AT50" si="289">SUM(AO50:AS50)</f>
        <v>0</v>
      </c>
      <c r="AU50" s="216">
        <f t="shared" ref="AU50" si="290">AV50+BB50</f>
        <v>0</v>
      </c>
      <c r="AV50" s="273">
        <f t="shared" ref="AV50:BA50" si="291">SUM(AV45:AV49)</f>
        <v>0</v>
      </c>
      <c r="AW50" s="274">
        <f t="shared" si="291"/>
        <v>0</v>
      </c>
      <c r="AX50" s="275">
        <f t="shared" si="291"/>
        <v>0</v>
      </c>
      <c r="AY50" s="275">
        <f t="shared" si="291"/>
        <v>0</v>
      </c>
      <c r="AZ50" s="275">
        <f t="shared" si="291"/>
        <v>0</v>
      </c>
      <c r="BA50" s="273">
        <f t="shared" si="291"/>
        <v>0</v>
      </c>
      <c r="BB50" s="206">
        <f t="shared" si="48"/>
        <v>0</v>
      </c>
      <c r="BC50" s="216">
        <f t="shared" si="49"/>
        <v>0</v>
      </c>
      <c r="BD50" s="217">
        <f t="shared" si="50"/>
        <v>0</v>
      </c>
      <c r="BE50" s="217">
        <f t="shared" si="51"/>
        <v>0</v>
      </c>
      <c r="BF50" s="217">
        <f t="shared" si="52"/>
        <v>0</v>
      </c>
      <c r="BG50" s="217">
        <f t="shared" si="53"/>
        <v>0</v>
      </c>
      <c r="BH50" s="217">
        <f t="shared" si="54"/>
        <v>0</v>
      </c>
      <c r="BI50" s="218">
        <f t="shared" si="55"/>
        <v>0</v>
      </c>
      <c r="BJ50" s="206">
        <f t="shared" si="56"/>
        <v>0</v>
      </c>
      <c r="BK50" s="216">
        <f t="shared" si="57"/>
        <v>0</v>
      </c>
      <c r="BL50" s="217">
        <f t="shared" si="58"/>
        <v>0</v>
      </c>
      <c r="BM50" s="217">
        <f t="shared" si="59"/>
        <v>0</v>
      </c>
      <c r="BN50" s="217">
        <f t="shared" si="60"/>
        <v>0</v>
      </c>
      <c r="BO50" s="217">
        <f t="shared" si="61"/>
        <v>0</v>
      </c>
      <c r="BP50" s="217">
        <f t="shared" si="62"/>
        <v>0</v>
      </c>
      <c r="BQ50" s="218">
        <f t="shared" si="63"/>
        <v>0</v>
      </c>
      <c r="BR50" s="206">
        <f t="shared" si="64"/>
        <v>0</v>
      </c>
      <c r="BS50" s="69"/>
      <c r="BU50" s="1"/>
    </row>
    <row r="51" spans="1:76" ht="33.950000000000003" customHeight="1" x14ac:dyDescent="0.25">
      <c r="A51" s="316" t="s">
        <v>36</v>
      </c>
      <c r="B51" s="317" t="s">
        <v>43</v>
      </c>
      <c r="C51" s="317" t="s">
        <v>96</v>
      </c>
      <c r="D51" s="318" t="s">
        <v>107</v>
      </c>
      <c r="E51" s="319">
        <v>3000000000</v>
      </c>
      <c r="F51" s="320" t="s">
        <v>15</v>
      </c>
      <c r="G51" s="207">
        <f t="shared" si="37"/>
        <v>0</v>
      </c>
      <c r="H51" s="208"/>
      <c r="I51" s="436"/>
      <c r="J51" s="437"/>
      <c r="K51" s="437"/>
      <c r="L51" s="437"/>
      <c r="M51" s="438"/>
      <c r="N51" s="215">
        <f t="shared" si="38"/>
        <v>0</v>
      </c>
      <c r="O51" s="207">
        <f t="shared" si="39"/>
        <v>0</v>
      </c>
      <c r="P51" s="209"/>
      <c r="Q51" s="210"/>
      <c r="R51" s="211"/>
      <c r="S51" s="211"/>
      <c r="T51" s="211"/>
      <c r="U51" s="209"/>
      <c r="V51" s="278">
        <f t="shared" si="40"/>
        <v>0</v>
      </c>
      <c r="W51" s="207">
        <f t="shared" si="41"/>
        <v>0</v>
      </c>
      <c r="X51" s="212"/>
      <c r="Y51" s="439"/>
      <c r="Z51" s="440"/>
      <c r="AA51" s="440"/>
      <c r="AB51" s="440"/>
      <c r="AC51" s="441"/>
      <c r="AD51" s="215">
        <f t="shared" si="42"/>
        <v>0</v>
      </c>
      <c r="AE51" s="207">
        <f t="shared" si="43"/>
        <v>0</v>
      </c>
      <c r="AF51" s="212"/>
      <c r="AG51" s="439"/>
      <c r="AH51" s="440"/>
      <c r="AI51" s="440"/>
      <c r="AJ51" s="440"/>
      <c r="AK51" s="441"/>
      <c r="AL51" s="278">
        <f t="shared" si="44"/>
        <v>0</v>
      </c>
      <c r="AM51" s="207">
        <f t="shared" si="45"/>
        <v>0</v>
      </c>
      <c r="AN51" s="212"/>
      <c r="AO51" s="210"/>
      <c r="AP51" s="211"/>
      <c r="AQ51" s="211"/>
      <c r="AR51" s="211"/>
      <c r="AS51" s="209"/>
      <c r="AT51" s="279">
        <f t="shared" si="46"/>
        <v>0</v>
      </c>
      <c r="AU51" s="207">
        <f t="shared" si="47"/>
        <v>0</v>
      </c>
      <c r="AV51" s="212"/>
      <c r="AW51" s="442"/>
      <c r="AX51" s="437"/>
      <c r="AY51" s="437"/>
      <c r="AZ51" s="437"/>
      <c r="BA51" s="438"/>
      <c r="BB51" s="215">
        <f t="shared" si="48"/>
        <v>0</v>
      </c>
      <c r="BC51" s="207">
        <f t="shared" si="49"/>
        <v>0</v>
      </c>
      <c r="BD51" s="213">
        <f t="shared" si="50"/>
        <v>0</v>
      </c>
      <c r="BE51" s="213">
        <f t="shared" si="51"/>
        <v>0</v>
      </c>
      <c r="BF51" s="213">
        <f t="shared" si="52"/>
        <v>0</v>
      </c>
      <c r="BG51" s="213">
        <f t="shared" si="53"/>
        <v>0</v>
      </c>
      <c r="BH51" s="213">
        <f t="shared" si="54"/>
        <v>0</v>
      </c>
      <c r="BI51" s="214">
        <f t="shared" si="55"/>
        <v>0</v>
      </c>
      <c r="BJ51" s="215">
        <f t="shared" si="56"/>
        <v>0</v>
      </c>
      <c r="BK51" s="207">
        <f t="shared" si="57"/>
        <v>0</v>
      </c>
      <c r="BL51" s="213">
        <f t="shared" si="58"/>
        <v>0</v>
      </c>
      <c r="BM51" s="213">
        <f t="shared" si="59"/>
        <v>0</v>
      </c>
      <c r="BN51" s="213">
        <f t="shared" si="60"/>
        <v>0</v>
      </c>
      <c r="BO51" s="213">
        <f t="shared" si="61"/>
        <v>0</v>
      </c>
      <c r="BP51" s="213">
        <f t="shared" si="62"/>
        <v>0</v>
      </c>
      <c r="BQ51" s="214">
        <f t="shared" si="63"/>
        <v>0</v>
      </c>
      <c r="BR51" s="215">
        <f t="shared" si="64"/>
        <v>0</v>
      </c>
      <c r="BS51" s="69"/>
      <c r="BU51" s="1"/>
    </row>
    <row r="52" spans="1:76" ht="33.950000000000003" customHeight="1" x14ac:dyDescent="0.25">
      <c r="A52" s="337" t="s">
        <v>36</v>
      </c>
      <c r="B52" s="329" t="s">
        <v>43</v>
      </c>
      <c r="C52" s="329" t="s">
        <v>96</v>
      </c>
      <c r="D52" s="322" t="s">
        <v>50</v>
      </c>
      <c r="E52" s="321" t="s">
        <v>208</v>
      </c>
      <c r="F52" s="343" t="s">
        <v>15</v>
      </c>
      <c r="G52" s="60">
        <f t="shared" si="37"/>
        <v>0</v>
      </c>
      <c r="H52" s="61"/>
      <c r="I52" s="416"/>
      <c r="J52" s="417"/>
      <c r="K52" s="417"/>
      <c r="L52" s="417"/>
      <c r="M52" s="433"/>
      <c r="N52" s="68">
        <f t="shared" si="38"/>
        <v>0</v>
      </c>
      <c r="O52" s="60">
        <f t="shared" si="39"/>
        <v>0</v>
      </c>
      <c r="P52" s="62"/>
      <c r="Q52" s="63"/>
      <c r="R52" s="64"/>
      <c r="S52" s="64"/>
      <c r="T52" s="64"/>
      <c r="U52" s="62"/>
      <c r="V52" s="269">
        <f t="shared" si="40"/>
        <v>0</v>
      </c>
      <c r="W52" s="60">
        <f t="shared" si="41"/>
        <v>0</v>
      </c>
      <c r="X52" s="65"/>
      <c r="Y52" s="423"/>
      <c r="Z52" s="424"/>
      <c r="AA52" s="424"/>
      <c r="AB52" s="424"/>
      <c r="AC52" s="425"/>
      <c r="AD52" s="68">
        <f t="shared" si="42"/>
        <v>0</v>
      </c>
      <c r="AE52" s="60">
        <f t="shared" si="43"/>
        <v>0</v>
      </c>
      <c r="AF52" s="65"/>
      <c r="AG52" s="423"/>
      <c r="AH52" s="424"/>
      <c r="AI52" s="424"/>
      <c r="AJ52" s="424"/>
      <c r="AK52" s="425"/>
      <c r="AL52" s="269">
        <f t="shared" si="44"/>
        <v>0</v>
      </c>
      <c r="AM52" s="60">
        <f t="shared" si="45"/>
        <v>0</v>
      </c>
      <c r="AN52" s="65"/>
      <c r="AO52" s="63"/>
      <c r="AP52" s="64"/>
      <c r="AQ52" s="64"/>
      <c r="AR52" s="64"/>
      <c r="AS52" s="62"/>
      <c r="AT52" s="270">
        <f t="shared" si="46"/>
        <v>0</v>
      </c>
      <c r="AU52" s="60">
        <f t="shared" si="47"/>
        <v>0</v>
      </c>
      <c r="AV52" s="65"/>
      <c r="AW52" s="432"/>
      <c r="AX52" s="417"/>
      <c r="AY52" s="417"/>
      <c r="AZ52" s="417"/>
      <c r="BA52" s="433"/>
      <c r="BB52" s="68">
        <f t="shared" si="48"/>
        <v>0</v>
      </c>
      <c r="BC52" s="60">
        <f t="shared" si="49"/>
        <v>0</v>
      </c>
      <c r="BD52" s="66">
        <f t="shared" si="50"/>
        <v>0</v>
      </c>
      <c r="BE52" s="66">
        <f t="shared" si="51"/>
        <v>0</v>
      </c>
      <c r="BF52" s="66">
        <f t="shared" si="52"/>
        <v>0</v>
      </c>
      <c r="BG52" s="66">
        <f t="shared" si="53"/>
        <v>0</v>
      </c>
      <c r="BH52" s="66">
        <f t="shared" si="54"/>
        <v>0</v>
      </c>
      <c r="BI52" s="67">
        <f t="shared" si="55"/>
        <v>0</v>
      </c>
      <c r="BJ52" s="68">
        <f t="shared" si="56"/>
        <v>0</v>
      </c>
      <c r="BK52" s="60">
        <f t="shared" si="57"/>
        <v>0</v>
      </c>
      <c r="BL52" s="66">
        <f t="shared" si="58"/>
        <v>0</v>
      </c>
      <c r="BM52" s="66">
        <f t="shared" si="59"/>
        <v>0</v>
      </c>
      <c r="BN52" s="66">
        <f t="shared" si="60"/>
        <v>0</v>
      </c>
      <c r="BO52" s="66">
        <f t="shared" si="61"/>
        <v>0</v>
      </c>
      <c r="BP52" s="66">
        <f t="shared" si="62"/>
        <v>0</v>
      </c>
      <c r="BQ52" s="67">
        <f t="shared" si="63"/>
        <v>0</v>
      </c>
      <c r="BR52" s="68">
        <f t="shared" si="64"/>
        <v>0</v>
      </c>
      <c r="BS52" s="69"/>
      <c r="BU52" s="1">
        <f>SUM(BC50:BC52)+SUM(BK50:BK52)</f>
        <v>0</v>
      </c>
      <c r="BV52" s="1">
        <f>SUM(BJ50:BJ52,BR50:BR52)</f>
        <v>0</v>
      </c>
    </row>
    <row r="53" spans="1:76" ht="33.950000000000003" customHeight="1" x14ac:dyDescent="0.25">
      <c r="A53" s="325" t="s">
        <v>36</v>
      </c>
      <c r="B53" s="326" t="s">
        <v>43</v>
      </c>
      <c r="C53" s="326" t="s">
        <v>96</v>
      </c>
      <c r="D53" s="341" t="s">
        <v>49</v>
      </c>
      <c r="E53" s="381" t="s">
        <v>199</v>
      </c>
      <c r="F53" s="344" t="s">
        <v>15</v>
      </c>
      <c r="G53" s="60">
        <f t="shared" ref="G53" si="292">H53+N53</f>
        <v>0</v>
      </c>
      <c r="H53" s="61"/>
      <c r="I53" s="416"/>
      <c r="J53" s="417"/>
      <c r="K53" s="417"/>
      <c r="L53" s="417"/>
      <c r="M53" s="433"/>
      <c r="N53" s="68">
        <f t="shared" ref="N53" si="293">SUM(I53:M53)</f>
        <v>0</v>
      </c>
      <c r="O53" s="60">
        <f t="shared" ref="O53" si="294">P53+V53</f>
        <v>0</v>
      </c>
      <c r="P53" s="62"/>
      <c r="Q53" s="63"/>
      <c r="R53" s="64"/>
      <c r="S53" s="64"/>
      <c r="T53" s="64"/>
      <c r="U53" s="62"/>
      <c r="V53" s="269">
        <f t="shared" ref="V53" si="295">SUM(Q53:U53)</f>
        <v>0</v>
      </c>
      <c r="W53" s="60">
        <f t="shared" ref="W53" si="296">X53+AD53</f>
        <v>0</v>
      </c>
      <c r="X53" s="65"/>
      <c r="Y53" s="423"/>
      <c r="Z53" s="424"/>
      <c r="AA53" s="424"/>
      <c r="AB53" s="424"/>
      <c r="AC53" s="425"/>
      <c r="AD53" s="68">
        <f t="shared" ref="AD53" si="297">SUM(Y53:AC53)</f>
        <v>0</v>
      </c>
      <c r="AE53" s="60">
        <f t="shared" ref="AE53" si="298">AF53+AL53</f>
        <v>0</v>
      </c>
      <c r="AF53" s="65"/>
      <c r="AG53" s="423"/>
      <c r="AH53" s="424"/>
      <c r="AI53" s="424"/>
      <c r="AJ53" s="424"/>
      <c r="AK53" s="425"/>
      <c r="AL53" s="269">
        <f t="shared" ref="AL53" si="299">SUM(AG53:AK53)</f>
        <v>0</v>
      </c>
      <c r="AM53" s="60">
        <f t="shared" ref="AM53" si="300">AN53+AT53</f>
        <v>0</v>
      </c>
      <c r="AN53" s="65"/>
      <c r="AO53" s="63"/>
      <c r="AP53" s="64"/>
      <c r="AQ53" s="64"/>
      <c r="AR53" s="64"/>
      <c r="AS53" s="62"/>
      <c r="AT53" s="270">
        <f t="shared" ref="AT53" si="301">SUM(AO53:AS53)</f>
        <v>0</v>
      </c>
      <c r="AU53" s="60">
        <f t="shared" ref="AU53" si="302">AV53+BB53</f>
        <v>0</v>
      </c>
      <c r="AV53" s="65"/>
      <c r="AW53" s="432"/>
      <c r="AX53" s="417"/>
      <c r="AY53" s="417"/>
      <c r="AZ53" s="417"/>
      <c r="BA53" s="433"/>
      <c r="BB53" s="68">
        <f t="shared" ref="BB53" si="303">SUM(AW53:BA53)</f>
        <v>0</v>
      </c>
      <c r="BC53" s="60">
        <f t="shared" ref="BC53" si="304">G53+W53+AM53</f>
        <v>0</v>
      </c>
      <c r="BD53" s="66">
        <f t="shared" ref="BD53" si="305">H53+X53+AN53</f>
        <v>0</v>
      </c>
      <c r="BE53" s="66">
        <f t="shared" ref="BE53" si="306">I53+Y53+AO53</f>
        <v>0</v>
      </c>
      <c r="BF53" s="66">
        <f t="shared" ref="BF53" si="307">J53+Z53+AP53</f>
        <v>0</v>
      </c>
      <c r="BG53" s="66">
        <f t="shared" ref="BG53" si="308">K53+AA53+AQ53</f>
        <v>0</v>
      </c>
      <c r="BH53" s="66">
        <f t="shared" ref="BH53" si="309">L53+AB53+AR53</f>
        <v>0</v>
      </c>
      <c r="BI53" s="67">
        <f t="shared" ref="BI53" si="310">M53+AC53+AS53</f>
        <v>0</v>
      </c>
      <c r="BJ53" s="68">
        <f t="shared" ref="BJ53" si="311">N53+AD53+AT53</f>
        <v>0</v>
      </c>
      <c r="BK53" s="60">
        <f t="shared" ref="BK53" si="312">O53+AE53+AU53</f>
        <v>0</v>
      </c>
      <c r="BL53" s="66">
        <f t="shared" ref="BL53" si="313">P53+AF53+AV53</f>
        <v>0</v>
      </c>
      <c r="BM53" s="66">
        <f t="shared" ref="BM53" si="314">Q53+AG53+AW53</f>
        <v>0</v>
      </c>
      <c r="BN53" s="66">
        <f t="shared" ref="BN53" si="315">R53+AH53+AX53</f>
        <v>0</v>
      </c>
      <c r="BO53" s="66">
        <f t="shared" ref="BO53" si="316">S53+AI53+AY53</f>
        <v>0</v>
      </c>
      <c r="BP53" s="66">
        <f t="shared" ref="BP53" si="317">T53+AJ53+AZ53</f>
        <v>0</v>
      </c>
      <c r="BQ53" s="67">
        <f t="shared" ref="BQ53" si="318">U53+AK53+BA53</f>
        <v>0</v>
      </c>
      <c r="BR53" s="68">
        <f t="shared" ref="BR53" si="319">V53+AL53+BB53</f>
        <v>0</v>
      </c>
      <c r="BS53" s="69"/>
      <c r="BU53" s="1"/>
      <c r="BV53" s="1"/>
      <c r="BW53" s="1"/>
      <c r="BX53" s="1"/>
    </row>
    <row r="54" spans="1:76" ht="33.950000000000003" customHeight="1" x14ac:dyDescent="0.25">
      <c r="A54" s="325" t="s">
        <v>36</v>
      </c>
      <c r="B54" s="326" t="s">
        <v>43</v>
      </c>
      <c r="C54" s="326" t="s">
        <v>96</v>
      </c>
      <c r="D54" s="341" t="s">
        <v>83</v>
      </c>
      <c r="E54" s="321" t="s">
        <v>190</v>
      </c>
      <c r="F54" s="344" t="s">
        <v>15</v>
      </c>
      <c r="G54" s="60">
        <f t="shared" si="37"/>
        <v>0</v>
      </c>
      <c r="H54" s="61"/>
      <c r="I54" s="416"/>
      <c r="J54" s="417"/>
      <c r="K54" s="417"/>
      <c r="L54" s="417"/>
      <c r="M54" s="433"/>
      <c r="N54" s="68">
        <f t="shared" si="38"/>
        <v>0</v>
      </c>
      <c r="O54" s="60">
        <f t="shared" si="39"/>
        <v>0</v>
      </c>
      <c r="P54" s="62"/>
      <c r="Q54" s="63"/>
      <c r="R54" s="64"/>
      <c r="S54" s="64"/>
      <c r="T54" s="64"/>
      <c r="U54" s="62"/>
      <c r="V54" s="269">
        <f t="shared" si="40"/>
        <v>0</v>
      </c>
      <c r="W54" s="60">
        <f t="shared" si="41"/>
        <v>0</v>
      </c>
      <c r="X54" s="65"/>
      <c r="Y54" s="423"/>
      <c r="Z54" s="424"/>
      <c r="AA54" s="424"/>
      <c r="AB54" s="424"/>
      <c r="AC54" s="425"/>
      <c r="AD54" s="68">
        <f t="shared" si="42"/>
        <v>0</v>
      </c>
      <c r="AE54" s="60">
        <f t="shared" si="43"/>
        <v>0</v>
      </c>
      <c r="AF54" s="65"/>
      <c r="AG54" s="423"/>
      <c r="AH54" s="424"/>
      <c r="AI54" s="424"/>
      <c r="AJ54" s="424"/>
      <c r="AK54" s="425"/>
      <c r="AL54" s="269">
        <f t="shared" si="44"/>
        <v>0</v>
      </c>
      <c r="AM54" s="60">
        <f t="shared" si="45"/>
        <v>0</v>
      </c>
      <c r="AN54" s="65"/>
      <c r="AO54" s="63"/>
      <c r="AP54" s="64"/>
      <c r="AQ54" s="64"/>
      <c r="AR54" s="64"/>
      <c r="AS54" s="62"/>
      <c r="AT54" s="270">
        <f t="shared" si="46"/>
        <v>0</v>
      </c>
      <c r="AU54" s="60">
        <f t="shared" si="47"/>
        <v>0</v>
      </c>
      <c r="AV54" s="65"/>
      <c r="AW54" s="432"/>
      <c r="AX54" s="417"/>
      <c r="AY54" s="417"/>
      <c r="AZ54" s="417"/>
      <c r="BA54" s="433"/>
      <c r="BB54" s="68">
        <f t="shared" si="48"/>
        <v>0</v>
      </c>
      <c r="BC54" s="60">
        <f t="shared" si="49"/>
        <v>0</v>
      </c>
      <c r="BD54" s="66">
        <f t="shared" si="50"/>
        <v>0</v>
      </c>
      <c r="BE54" s="66">
        <f t="shared" si="51"/>
        <v>0</v>
      </c>
      <c r="BF54" s="66">
        <f t="shared" si="52"/>
        <v>0</v>
      </c>
      <c r="BG54" s="66">
        <f t="shared" si="53"/>
        <v>0</v>
      </c>
      <c r="BH54" s="66">
        <f t="shared" si="54"/>
        <v>0</v>
      </c>
      <c r="BI54" s="67">
        <f t="shared" si="55"/>
        <v>0</v>
      </c>
      <c r="BJ54" s="68">
        <f t="shared" si="56"/>
        <v>0</v>
      </c>
      <c r="BK54" s="60">
        <f t="shared" si="57"/>
        <v>0</v>
      </c>
      <c r="BL54" s="66">
        <f t="shared" si="58"/>
        <v>0</v>
      </c>
      <c r="BM54" s="66">
        <f t="shared" si="59"/>
        <v>0</v>
      </c>
      <c r="BN54" s="66">
        <f t="shared" si="60"/>
        <v>0</v>
      </c>
      <c r="BO54" s="66">
        <f t="shared" si="61"/>
        <v>0</v>
      </c>
      <c r="BP54" s="66">
        <f t="shared" si="62"/>
        <v>0</v>
      </c>
      <c r="BQ54" s="67">
        <f t="shared" si="63"/>
        <v>0</v>
      </c>
      <c r="BR54" s="68">
        <f t="shared" si="64"/>
        <v>0</v>
      </c>
      <c r="BS54" s="69"/>
      <c r="BU54" s="1">
        <f>SUM(BC53:BC54)+SUM(BK53:BK54)</f>
        <v>0</v>
      </c>
      <c r="BV54" s="1"/>
      <c r="BW54" s="1"/>
      <c r="BX54" s="1"/>
    </row>
    <row r="55" spans="1:76" ht="36" customHeight="1" thickBot="1" x14ac:dyDescent="0.3">
      <c r="A55" s="325" t="s">
        <v>36</v>
      </c>
      <c r="B55" s="326" t="s">
        <v>43</v>
      </c>
      <c r="C55" s="326" t="s">
        <v>96</v>
      </c>
      <c r="D55" s="345" t="s">
        <v>209</v>
      </c>
      <c r="E55" s="382" t="s">
        <v>210</v>
      </c>
      <c r="F55" s="344" t="s">
        <v>15</v>
      </c>
      <c r="G55" s="197">
        <f t="shared" si="37"/>
        <v>0</v>
      </c>
      <c r="H55" s="198"/>
      <c r="I55" s="418"/>
      <c r="J55" s="419"/>
      <c r="K55" s="419"/>
      <c r="L55" s="419"/>
      <c r="M55" s="435"/>
      <c r="N55" s="205">
        <f t="shared" si="38"/>
        <v>0</v>
      </c>
      <c r="O55" s="197">
        <f t="shared" si="39"/>
        <v>0</v>
      </c>
      <c r="P55" s="199"/>
      <c r="Q55" s="200"/>
      <c r="R55" s="201"/>
      <c r="S55" s="201"/>
      <c r="T55" s="201"/>
      <c r="U55" s="199"/>
      <c r="V55" s="271">
        <f t="shared" si="40"/>
        <v>0</v>
      </c>
      <c r="W55" s="197">
        <f t="shared" si="41"/>
        <v>0</v>
      </c>
      <c r="X55" s="202"/>
      <c r="Y55" s="426"/>
      <c r="Z55" s="427"/>
      <c r="AA55" s="427"/>
      <c r="AB55" s="427"/>
      <c r="AC55" s="428"/>
      <c r="AD55" s="205">
        <f t="shared" si="42"/>
        <v>0</v>
      </c>
      <c r="AE55" s="197">
        <f t="shared" si="43"/>
        <v>0</v>
      </c>
      <c r="AF55" s="202"/>
      <c r="AG55" s="426"/>
      <c r="AH55" s="427"/>
      <c r="AI55" s="427"/>
      <c r="AJ55" s="427"/>
      <c r="AK55" s="428"/>
      <c r="AL55" s="271">
        <f t="shared" si="44"/>
        <v>0</v>
      </c>
      <c r="AM55" s="197">
        <f t="shared" si="45"/>
        <v>0</v>
      </c>
      <c r="AN55" s="202"/>
      <c r="AO55" s="200"/>
      <c r="AP55" s="201"/>
      <c r="AQ55" s="201"/>
      <c r="AR55" s="201"/>
      <c r="AS55" s="199"/>
      <c r="AT55" s="272">
        <f t="shared" si="46"/>
        <v>0</v>
      </c>
      <c r="AU55" s="197">
        <f t="shared" si="47"/>
        <v>0</v>
      </c>
      <c r="AV55" s="202"/>
      <c r="AW55" s="434"/>
      <c r="AX55" s="419"/>
      <c r="AY55" s="419"/>
      <c r="AZ55" s="419"/>
      <c r="BA55" s="435"/>
      <c r="BB55" s="205">
        <f t="shared" si="48"/>
        <v>0</v>
      </c>
      <c r="BC55" s="197">
        <f t="shared" si="49"/>
        <v>0</v>
      </c>
      <c r="BD55" s="203">
        <f t="shared" si="50"/>
        <v>0</v>
      </c>
      <c r="BE55" s="203">
        <f t="shared" si="51"/>
        <v>0</v>
      </c>
      <c r="BF55" s="203">
        <f t="shared" si="52"/>
        <v>0</v>
      </c>
      <c r="BG55" s="203">
        <f t="shared" si="53"/>
        <v>0</v>
      </c>
      <c r="BH55" s="203">
        <f t="shared" si="54"/>
        <v>0</v>
      </c>
      <c r="BI55" s="204">
        <f t="shared" si="55"/>
        <v>0</v>
      </c>
      <c r="BJ55" s="205">
        <f t="shared" si="56"/>
        <v>0</v>
      </c>
      <c r="BK55" s="197">
        <f t="shared" si="57"/>
        <v>0</v>
      </c>
      <c r="BL55" s="203">
        <f t="shared" si="58"/>
        <v>0</v>
      </c>
      <c r="BM55" s="203">
        <f t="shared" si="59"/>
        <v>0</v>
      </c>
      <c r="BN55" s="203">
        <f t="shared" si="60"/>
        <v>0</v>
      </c>
      <c r="BO55" s="203">
        <f t="shared" si="61"/>
        <v>0</v>
      </c>
      <c r="BP55" s="203">
        <f t="shared" si="62"/>
        <v>0</v>
      </c>
      <c r="BQ55" s="204">
        <f t="shared" si="63"/>
        <v>0</v>
      </c>
      <c r="BR55" s="205">
        <f t="shared" si="64"/>
        <v>0</v>
      </c>
      <c r="BS55" s="69"/>
      <c r="BU55" s="1">
        <f>BC55+BK55</f>
        <v>0</v>
      </c>
      <c r="BV55" s="1">
        <f t="shared" ref="BV55:BV72" si="320">SUM(BJ55,BR55)</f>
        <v>0</v>
      </c>
    </row>
    <row r="56" spans="1:76" ht="36" customHeight="1" thickBot="1" x14ac:dyDescent="0.3">
      <c r="A56" s="461"/>
      <c r="B56" s="462"/>
      <c r="C56" s="462"/>
      <c r="D56" s="462"/>
      <c r="E56" s="462"/>
      <c r="F56" s="463"/>
      <c r="G56" s="216">
        <f t="shared" si="37"/>
        <v>0</v>
      </c>
      <c r="H56" s="273">
        <f t="shared" ref="H56:M56" si="321">SUM(H51:H55)</f>
        <v>0</v>
      </c>
      <c r="I56" s="274">
        <f t="shared" si="321"/>
        <v>0</v>
      </c>
      <c r="J56" s="275">
        <f t="shared" si="321"/>
        <v>0</v>
      </c>
      <c r="K56" s="275">
        <f t="shared" si="321"/>
        <v>0</v>
      </c>
      <c r="L56" s="275">
        <f t="shared" si="321"/>
        <v>0</v>
      </c>
      <c r="M56" s="273">
        <f t="shared" si="321"/>
        <v>0</v>
      </c>
      <c r="N56" s="206">
        <f t="shared" si="38"/>
        <v>0</v>
      </c>
      <c r="O56" s="216">
        <f t="shared" si="39"/>
        <v>0</v>
      </c>
      <c r="P56" s="273">
        <f t="shared" ref="P56:U56" si="322">SUM(P51:P55)</f>
        <v>0</v>
      </c>
      <c r="Q56" s="274">
        <f t="shared" si="322"/>
        <v>0</v>
      </c>
      <c r="R56" s="275">
        <f t="shared" si="322"/>
        <v>0</v>
      </c>
      <c r="S56" s="275">
        <f t="shared" si="322"/>
        <v>0</v>
      </c>
      <c r="T56" s="275">
        <f t="shared" si="322"/>
        <v>0</v>
      </c>
      <c r="U56" s="273">
        <f t="shared" si="322"/>
        <v>0</v>
      </c>
      <c r="V56" s="276">
        <f t="shared" si="40"/>
        <v>0</v>
      </c>
      <c r="W56" s="216">
        <f t="shared" si="41"/>
        <v>0</v>
      </c>
      <c r="X56" s="273">
        <f t="shared" ref="X56:AC56" si="323">SUM(X51:X55)</f>
        <v>0</v>
      </c>
      <c r="Y56" s="274">
        <f t="shared" si="323"/>
        <v>0</v>
      </c>
      <c r="Z56" s="275">
        <f t="shared" si="323"/>
        <v>0</v>
      </c>
      <c r="AA56" s="275">
        <f t="shared" si="323"/>
        <v>0</v>
      </c>
      <c r="AB56" s="275">
        <f t="shared" si="323"/>
        <v>0</v>
      </c>
      <c r="AC56" s="273">
        <f t="shared" si="323"/>
        <v>0</v>
      </c>
      <c r="AD56" s="206">
        <f t="shared" si="42"/>
        <v>0</v>
      </c>
      <c r="AE56" s="216">
        <f t="shared" si="43"/>
        <v>0</v>
      </c>
      <c r="AF56" s="273">
        <f t="shared" ref="AF56:AK56" si="324">SUM(AF51:AF55)</f>
        <v>0</v>
      </c>
      <c r="AG56" s="274">
        <f t="shared" si="324"/>
        <v>0</v>
      </c>
      <c r="AH56" s="275">
        <f t="shared" si="324"/>
        <v>0</v>
      </c>
      <c r="AI56" s="275">
        <f t="shared" si="324"/>
        <v>0</v>
      </c>
      <c r="AJ56" s="275">
        <f t="shared" si="324"/>
        <v>0</v>
      </c>
      <c r="AK56" s="273">
        <f t="shared" si="324"/>
        <v>0</v>
      </c>
      <c r="AL56" s="276">
        <f t="shared" si="44"/>
        <v>0</v>
      </c>
      <c r="AM56" s="216">
        <f t="shared" si="45"/>
        <v>0</v>
      </c>
      <c r="AN56" s="273">
        <f t="shared" ref="AN56:AS56" si="325">SUM(AN51:AN55)</f>
        <v>0</v>
      </c>
      <c r="AO56" s="274">
        <f t="shared" si="325"/>
        <v>0</v>
      </c>
      <c r="AP56" s="275">
        <f t="shared" si="325"/>
        <v>0</v>
      </c>
      <c r="AQ56" s="275">
        <f t="shared" si="325"/>
        <v>0</v>
      </c>
      <c r="AR56" s="275">
        <f t="shared" si="325"/>
        <v>0</v>
      </c>
      <c r="AS56" s="273">
        <f t="shared" si="325"/>
        <v>0</v>
      </c>
      <c r="AT56" s="277">
        <f t="shared" si="46"/>
        <v>0</v>
      </c>
      <c r="AU56" s="216">
        <f t="shared" si="47"/>
        <v>0</v>
      </c>
      <c r="AV56" s="273">
        <f t="shared" ref="AV56:BA56" si="326">SUM(AV51:AV55)</f>
        <v>0</v>
      </c>
      <c r="AW56" s="274">
        <f t="shared" si="326"/>
        <v>0</v>
      </c>
      <c r="AX56" s="275">
        <f t="shared" si="326"/>
        <v>0</v>
      </c>
      <c r="AY56" s="275">
        <f t="shared" si="326"/>
        <v>0</v>
      </c>
      <c r="AZ56" s="275">
        <f t="shared" si="326"/>
        <v>0</v>
      </c>
      <c r="BA56" s="273">
        <f t="shared" si="326"/>
        <v>0</v>
      </c>
      <c r="BB56" s="206">
        <f t="shared" si="48"/>
        <v>0</v>
      </c>
      <c r="BC56" s="216">
        <f t="shared" si="49"/>
        <v>0</v>
      </c>
      <c r="BD56" s="217">
        <f t="shared" si="50"/>
        <v>0</v>
      </c>
      <c r="BE56" s="217">
        <f t="shared" si="51"/>
        <v>0</v>
      </c>
      <c r="BF56" s="217">
        <f t="shared" si="52"/>
        <v>0</v>
      </c>
      <c r="BG56" s="217">
        <f t="shared" si="53"/>
        <v>0</v>
      </c>
      <c r="BH56" s="217">
        <f t="shared" si="54"/>
        <v>0</v>
      </c>
      <c r="BI56" s="218">
        <f t="shared" si="55"/>
        <v>0</v>
      </c>
      <c r="BJ56" s="206">
        <f t="shared" si="56"/>
        <v>0</v>
      </c>
      <c r="BK56" s="216">
        <f t="shared" si="57"/>
        <v>0</v>
      </c>
      <c r="BL56" s="217">
        <f t="shared" si="58"/>
        <v>0</v>
      </c>
      <c r="BM56" s="217">
        <f t="shared" si="59"/>
        <v>0</v>
      </c>
      <c r="BN56" s="217">
        <f t="shared" si="60"/>
        <v>0</v>
      </c>
      <c r="BO56" s="217">
        <f t="shared" si="61"/>
        <v>0</v>
      </c>
      <c r="BP56" s="217">
        <f t="shared" si="62"/>
        <v>0</v>
      </c>
      <c r="BQ56" s="218">
        <f t="shared" si="63"/>
        <v>0</v>
      </c>
      <c r="BR56" s="206">
        <f t="shared" si="64"/>
        <v>0</v>
      </c>
      <c r="BS56" s="69"/>
      <c r="BU56" s="1">
        <f>BC56+BK56</f>
        <v>0</v>
      </c>
      <c r="BV56" s="1">
        <f t="shared" si="320"/>
        <v>0</v>
      </c>
    </row>
    <row r="57" spans="1:76" ht="36" customHeight="1" x14ac:dyDescent="0.25">
      <c r="A57" s="316" t="s">
        <v>36</v>
      </c>
      <c r="B57" s="317" t="s">
        <v>44</v>
      </c>
      <c r="C57" s="317" t="s">
        <v>108</v>
      </c>
      <c r="D57" s="318" t="s">
        <v>107</v>
      </c>
      <c r="E57" s="319">
        <v>3000000000</v>
      </c>
      <c r="F57" s="320" t="s">
        <v>15</v>
      </c>
      <c r="G57" s="207">
        <f t="shared" si="37"/>
        <v>0</v>
      </c>
      <c r="H57" s="208"/>
      <c r="I57" s="436"/>
      <c r="J57" s="437"/>
      <c r="K57" s="437"/>
      <c r="L57" s="437"/>
      <c r="M57" s="438"/>
      <c r="N57" s="215">
        <f t="shared" si="38"/>
        <v>0</v>
      </c>
      <c r="O57" s="207">
        <f t="shared" si="39"/>
        <v>0</v>
      </c>
      <c r="P57" s="209"/>
      <c r="Q57" s="210"/>
      <c r="R57" s="211"/>
      <c r="S57" s="211"/>
      <c r="T57" s="211"/>
      <c r="U57" s="209"/>
      <c r="V57" s="278">
        <f t="shared" si="40"/>
        <v>0</v>
      </c>
      <c r="W57" s="207">
        <f t="shared" si="41"/>
        <v>0</v>
      </c>
      <c r="X57" s="212"/>
      <c r="Y57" s="439"/>
      <c r="Z57" s="440"/>
      <c r="AA57" s="440"/>
      <c r="AB57" s="440"/>
      <c r="AC57" s="441"/>
      <c r="AD57" s="215">
        <f t="shared" si="42"/>
        <v>0</v>
      </c>
      <c r="AE57" s="207">
        <f t="shared" si="43"/>
        <v>0</v>
      </c>
      <c r="AF57" s="212"/>
      <c r="AG57" s="439"/>
      <c r="AH57" s="440"/>
      <c r="AI57" s="440"/>
      <c r="AJ57" s="440"/>
      <c r="AK57" s="441"/>
      <c r="AL57" s="278">
        <f t="shared" si="44"/>
        <v>0</v>
      </c>
      <c r="AM57" s="207">
        <f t="shared" si="45"/>
        <v>0</v>
      </c>
      <c r="AN57" s="212"/>
      <c r="AO57" s="210"/>
      <c r="AP57" s="211"/>
      <c r="AQ57" s="211"/>
      <c r="AR57" s="211"/>
      <c r="AS57" s="209"/>
      <c r="AT57" s="279">
        <f t="shared" si="46"/>
        <v>0</v>
      </c>
      <c r="AU57" s="207">
        <f t="shared" si="47"/>
        <v>0</v>
      </c>
      <c r="AV57" s="212"/>
      <c r="AW57" s="442"/>
      <c r="AX57" s="437"/>
      <c r="AY57" s="437"/>
      <c r="AZ57" s="437"/>
      <c r="BA57" s="438"/>
      <c r="BB57" s="215">
        <f t="shared" si="48"/>
        <v>0</v>
      </c>
      <c r="BC57" s="207">
        <f t="shared" si="49"/>
        <v>0</v>
      </c>
      <c r="BD57" s="213">
        <f t="shared" si="50"/>
        <v>0</v>
      </c>
      <c r="BE57" s="213">
        <f t="shared" si="51"/>
        <v>0</v>
      </c>
      <c r="BF57" s="213">
        <f t="shared" si="52"/>
        <v>0</v>
      </c>
      <c r="BG57" s="213">
        <f t="shared" si="53"/>
        <v>0</v>
      </c>
      <c r="BH57" s="213">
        <f t="shared" si="54"/>
        <v>0</v>
      </c>
      <c r="BI57" s="214">
        <f t="shared" si="55"/>
        <v>0</v>
      </c>
      <c r="BJ57" s="215">
        <f t="shared" si="56"/>
        <v>0</v>
      </c>
      <c r="BK57" s="207">
        <f t="shared" si="57"/>
        <v>0</v>
      </c>
      <c r="BL57" s="213">
        <f t="shared" si="58"/>
        <v>0</v>
      </c>
      <c r="BM57" s="213">
        <f t="shared" si="59"/>
        <v>0</v>
      </c>
      <c r="BN57" s="213">
        <f t="shared" si="60"/>
        <v>0</v>
      </c>
      <c r="BO57" s="213">
        <f t="shared" si="61"/>
        <v>0</v>
      </c>
      <c r="BP57" s="213">
        <f t="shared" si="62"/>
        <v>0</v>
      </c>
      <c r="BQ57" s="214">
        <f t="shared" si="63"/>
        <v>0</v>
      </c>
      <c r="BR57" s="215">
        <f t="shared" si="64"/>
        <v>0</v>
      </c>
      <c r="BS57" s="69"/>
      <c r="BU57" s="1">
        <f t="shared" ref="BU57:BU58" si="327">BC57+BK57</f>
        <v>0</v>
      </c>
      <c r="BV57" s="1">
        <f t="shared" si="320"/>
        <v>0</v>
      </c>
    </row>
    <row r="58" spans="1:76" ht="36" customHeight="1" x14ac:dyDescent="0.25">
      <c r="A58" s="337" t="s">
        <v>36</v>
      </c>
      <c r="B58" s="329" t="s">
        <v>44</v>
      </c>
      <c r="C58" s="329" t="s">
        <v>108</v>
      </c>
      <c r="D58" s="322" t="s">
        <v>50</v>
      </c>
      <c r="E58" s="321" t="s">
        <v>208</v>
      </c>
      <c r="F58" s="323" t="s">
        <v>15</v>
      </c>
      <c r="G58" s="60">
        <f t="shared" si="37"/>
        <v>0</v>
      </c>
      <c r="H58" s="61"/>
      <c r="I58" s="416"/>
      <c r="J58" s="417"/>
      <c r="K58" s="417"/>
      <c r="L58" s="417"/>
      <c r="M58" s="433"/>
      <c r="N58" s="68">
        <f t="shared" si="38"/>
        <v>0</v>
      </c>
      <c r="O58" s="60">
        <f t="shared" si="39"/>
        <v>0</v>
      </c>
      <c r="P58" s="62"/>
      <c r="Q58" s="63"/>
      <c r="R58" s="64"/>
      <c r="S58" s="64"/>
      <c r="T58" s="64"/>
      <c r="U58" s="62"/>
      <c r="V58" s="269">
        <f t="shared" si="40"/>
        <v>0</v>
      </c>
      <c r="W58" s="60">
        <f t="shared" si="41"/>
        <v>0</v>
      </c>
      <c r="X58" s="65"/>
      <c r="Y58" s="423"/>
      <c r="Z58" s="424"/>
      <c r="AA58" s="424"/>
      <c r="AB58" s="424"/>
      <c r="AC58" s="425"/>
      <c r="AD58" s="68">
        <f t="shared" si="42"/>
        <v>0</v>
      </c>
      <c r="AE58" s="60">
        <f t="shared" si="43"/>
        <v>0</v>
      </c>
      <c r="AF58" s="65"/>
      <c r="AG58" s="423"/>
      <c r="AH58" s="424"/>
      <c r="AI58" s="424"/>
      <c r="AJ58" s="424"/>
      <c r="AK58" s="425"/>
      <c r="AL58" s="269">
        <f t="shared" si="44"/>
        <v>0</v>
      </c>
      <c r="AM58" s="60">
        <f t="shared" si="45"/>
        <v>0</v>
      </c>
      <c r="AN58" s="65"/>
      <c r="AO58" s="63"/>
      <c r="AP58" s="64"/>
      <c r="AQ58" s="64"/>
      <c r="AR58" s="64"/>
      <c r="AS58" s="62"/>
      <c r="AT58" s="270">
        <f t="shared" si="46"/>
        <v>0</v>
      </c>
      <c r="AU58" s="60">
        <f t="shared" si="47"/>
        <v>0</v>
      </c>
      <c r="AV58" s="65"/>
      <c r="AW58" s="432"/>
      <c r="AX58" s="417"/>
      <c r="AY58" s="417"/>
      <c r="AZ58" s="417"/>
      <c r="BA58" s="433"/>
      <c r="BB58" s="68">
        <f t="shared" si="48"/>
        <v>0</v>
      </c>
      <c r="BC58" s="60">
        <f t="shared" si="49"/>
        <v>0</v>
      </c>
      <c r="BD58" s="66">
        <f t="shared" si="50"/>
        <v>0</v>
      </c>
      <c r="BE58" s="66">
        <f t="shared" si="51"/>
        <v>0</v>
      </c>
      <c r="BF58" s="66">
        <f t="shared" si="52"/>
        <v>0</v>
      </c>
      <c r="BG58" s="66">
        <f t="shared" si="53"/>
        <v>0</v>
      </c>
      <c r="BH58" s="66">
        <f t="shared" si="54"/>
        <v>0</v>
      </c>
      <c r="BI58" s="67">
        <f t="shared" si="55"/>
        <v>0</v>
      </c>
      <c r="BJ58" s="68">
        <f t="shared" si="56"/>
        <v>0</v>
      </c>
      <c r="BK58" s="60">
        <f t="shared" si="57"/>
        <v>0</v>
      </c>
      <c r="BL58" s="66">
        <f t="shared" si="58"/>
        <v>0</v>
      </c>
      <c r="BM58" s="66">
        <f t="shared" si="59"/>
        <v>0</v>
      </c>
      <c r="BN58" s="66">
        <f t="shared" si="60"/>
        <v>0</v>
      </c>
      <c r="BO58" s="66">
        <f t="shared" si="61"/>
        <v>0</v>
      </c>
      <c r="BP58" s="66">
        <f t="shared" si="62"/>
        <v>0</v>
      </c>
      <c r="BQ58" s="67">
        <f t="shared" si="63"/>
        <v>0</v>
      </c>
      <c r="BR58" s="68">
        <f t="shared" si="64"/>
        <v>0</v>
      </c>
      <c r="BS58" s="69"/>
      <c r="BU58" s="1">
        <f t="shared" si="327"/>
        <v>0</v>
      </c>
      <c r="BV58" s="1">
        <f t="shared" si="320"/>
        <v>0</v>
      </c>
    </row>
    <row r="59" spans="1:76" ht="36" customHeight="1" x14ac:dyDescent="0.25">
      <c r="A59" s="337" t="s">
        <v>36</v>
      </c>
      <c r="B59" s="329" t="s">
        <v>44</v>
      </c>
      <c r="C59" s="329" t="s">
        <v>108</v>
      </c>
      <c r="D59" s="340" t="s">
        <v>140</v>
      </c>
      <c r="E59" s="321" t="s">
        <v>211</v>
      </c>
      <c r="F59" s="323" t="s">
        <v>15</v>
      </c>
      <c r="G59" s="60">
        <f t="shared" si="37"/>
        <v>0</v>
      </c>
      <c r="H59" s="61"/>
      <c r="I59" s="416"/>
      <c r="J59" s="417"/>
      <c r="K59" s="417"/>
      <c r="L59" s="417"/>
      <c r="M59" s="433"/>
      <c r="N59" s="68">
        <f t="shared" si="38"/>
        <v>0</v>
      </c>
      <c r="O59" s="60">
        <f t="shared" si="39"/>
        <v>0</v>
      </c>
      <c r="P59" s="62"/>
      <c r="Q59" s="63"/>
      <c r="R59" s="64"/>
      <c r="S59" s="64"/>
      <c r="T59" s="64"/>
      <c r="U59" s="62"/>
      <c r="V59" s="269">
        <f t="shared" si="40"/>
        <v>0</v>
      </c>
      <c r="W59" s="60">
        <f t="shared" si="41"/>
        <v>0</v>
      </c>
      <c r="X59" s="65"/>
      <c r="Y59" s="423"/>
      <c r="Z59" s="424"/>
      <c r="AA59" s="424"/>
      <c r="AB59" s="424"/>
      <c r="AC59" s="425"/>
      <c r="AD59" s="68">
        <f t="shared" si="42"/>
        <v>0</v>
      </c>
      <c r="AE59" s="60">
        <f t="shared" si="43"/>
        <v>0</v>
      </c>
      <c r="AF59" s="65"/>
      <c r="AG59" s="423"/>
      <c r="AH59" s="424"/>
      <c r="AI59" s="424"/>
      <c r="AJ59" s="424"/>
      <c r="AK59" s="425"/>
      <c r="AL59" s="269">
        <f t="shared" si="44"/>
        <v>0</v>
      </c>
      <c r="AM59" s="60">
        <f t="shared" si="45"/>
        <v>0</v>
      </c>
      <c r="AN59" s="65"/>
      <c r="AO59" s="63"/>
      <c r="AP59" s="64"/>
      <c r="AQ59" s="64"/>
      <c r="AR59" s="64"/>
      <c r="AS59" s="62"/>
      <c r="AT59" s="270">
        <f t="shared" si="46"/>
        <v>0</v>
      </c>
      <c r="AU59" s="60">
        <f t="shared" si="47"/>
        <v>0</v>
      </c>
      <c r="AV59" s="65"/>
      <c r="AW59" s="432"/>
      <c r="AX59" s="417"/>
      <c r="AY59" s="417"/>
      <c r="AZ59" s="417"/>
      <c r="BA59" s="433"/>
      <c r="BB59" s="68">
        <f t="shared" si="48"/>
        <v>0</v>
      </c>
      <c r="BC59" s="60">
        <f t="shared" si="49"/>
        <v>0</v>
      </c>
      <c r="BD59" s="66">
        <f t="shared" si="50"/>
        <v>0</v>
      </c>
      <c r="BE59" s="66">
        <f t="shared" si="51"/>
        <v>0</v>
      </c>
      <c r="BF59" s="66">
        <f t="shared" si="52"/>
        <v>0</v>
      </c>
      <c r="BG59" s="66">
        <f t="shared" si="53"/>
        <v>0</v>
      </c>
      <c r="BH59" s="66">
        <f t="shared" si="54"/>
        <v>0</v>
      </c>
      <c r="BI59" s="67">
        <f t="shared" si="55"/>
        <v>0</v>
      </c>
      <c r="BJ59" s="68">
        <f t="shared" si="56"/>
        <v>0</v>
      </c>
      <c r="BK59" s="60">
        <f t="shared" si="57"/>
        <v>0</v>
      </c>
      <c r="BL59" s="66">
        <f t="shared" si="58"/>
        <v>0</v>
      </c>
      <c r="BM59" s="66">
        <f t="shared" si="59"/>
        <v>0</v>
      </c>
      <c r="BN59" s="66">
        <f t="shared" si="60"/>
        <v>0</v>
      </c>
      <c r="BO59" s="66">
        <f t="shared" si="61"/>
        <v>0</v>
      </c>
      <c r="BP59" s="66">
        <f t="shared" si="62"/>
        <v>0</v>
      </c>
      <c r="BQ59" s="67">
        <f t="shared" si="63"/>
        <v>0</v>
      </c>
      <c r="BR59" s="68">
        <f t="shared" si="64"/>
        <v>0</v>
      </c>
      <c r="BS59" s="69"/>
      <c r="BU59" s="1">
        <f>BC59+BK59</f>
        <v>0</v>
      </c>
      <c r="BV59" s="1">
        <f t="shared" si="320"/>
        <v>0</v>
      </c>
    </row>
    <row r="60" spans="1:76" ht="36" customHeight="1" thickBot="1" x14ac:dyDescent="0.3">
      <c r="A60" s="325" t="s">
        <v>36</v>
      </c>
      <c r="B60" s="326" t="s">
        <v>44</v>
      </c>
      <c r="C60" s="338" t="s">
        <v>108</v>
      </c>
      <c r="D60" s="327" t="s">
        <v>83</v>
      </c>
      <c r="E60" s="339" t="s">
        <v>190</v>
      </c>
      <c r="F60" s="328" t="s">
        <v>15</v>
      </c>
      <c r="G60" s="197">
        <f t="shared" si="37"/>
        <v>0</v>
      </c>
      <c r="H60" s="198"/>
      <c r="I60" s="418"/>
      <c r="J60" s="419"/>
      <c r="K60" s="419"/>
      <c r="L60" s="419"/>
      <c r="M60" s="435"/>
      <c r="N60" s="205">
        <f t="shared" si="38"/>
        <v>0</v>
      </c>
      <c r="O60" s="197">
        <f t="shared" si="39"/>
        <v>0</v>
      </c>
      <c r="P60" s="199"/>
      <c r="Q60" s="200"/>
      <c r="R60" s="201"/>
      <c r="S60" s="201"/>
      <c r="T60" s="201"/>
      <c r="U60" s="199"/>
      <c r="V60" s="271">
        <f t="shared" si="40"/>
        <v>0</v>
      </c>
      <c r="W60" s="197">
        <f t="shared" si="41"/>
        <v>0</v>
      </c>
      <c r="X60" s="202"/>
      <c r="Y60" s="426"/>
      <c r="Z60" s="427"/>
      <c r="AA60" s="427"/>
      <c r="AB60" s="427"/>
      <c r="AC60" s="428"/>
      <c r="AD60" s="205">
        <f t="shared" si="42"/>
        <v>0</v>
      </c>
      <c r="AE60" s="197">
        <f t="shared" si="43"/>
        <v>0</v>
      </c>
      <c r="AF60" s="202"/>
      <c r="AG60" s="426"/>
      <c r="AH60" s="427"/>
      <c r="AI60" s="427"/>
      <c r="AJ60" s="427"/>
      <c r="AK60" s="428"/>
      <c r="AL60" s="271">
        <f t="shared" si="44"/>
        <v>0</v>
      </c>
      <c r="AM60" s="197">
        <f t="shared" si="45"/>
        <v>0</v>
      </c>
      <c r="AN60" s="202"/>
      <c r="AO60" s="200"/>
      <c r="AP60" s="201"/>
      <c r="AQ60" s="201"/>
      <c r="AR60" s="201"/>
      <c r="AS60" s="199"/>
      <c r="AT60" s="272">
        <f t="shared" si="46"/>
        <v>0</v>
      </c>
      <c r="AU60" s="197">
        <f t="shared" si="47"/>
        <v>0</v>
      </c>
      <c r="AV60" s="202"/>
      <c r="AW60" s="434"/>
      <c r="AX60" s="419"/>
      <c r="AY60" s="419"/>
      <c r="AZ60" s="419"/>
      <c r="BA60" s="435"/>
      <c r="BB60" s="205">
        <f t="shared" si="48"/>
        <v>0</v>
      </c>
      <c r="BC60" s="197">
        <f t="shared" si="49"/>
        <v>0</v>
      </c>
      <c r="BD60" s="203">
        <f t="shared" si="50"/>
        <v>0</v>
      </c>
      <c r="BE60" s="203">
        <f t="shared" si="51"/>
        <v>0</v>
      </c>
      <c r="BF60" s="203">
        <f t="shared" si="52"/>
        <v>0</v>
      </c>
      <c r="BG60" s="203">
        <f t="shared" si="53"/>
        <v>0</v>
      </c>
      <c r="BH60" s="203">
        <f t="shared" si="54"/>
        <v>0</v>
      </c>
      <c r="BI60" s="204">
        <f t="shared" si="55"/>
        <v>0</v>
      </c>
      <c r="BJ60" s="205">
        <f t="shared" si="56"/>
        <v>0</v>
      </c>
      <c r="BK60" s="197">
        <f t="shared" si="57"/>
        <v>0</v>
      </c>
      <c r="BL60" s="203">
        <f t="shared" si="58"/>
        <v>0</v>
      </c>
      <c r="BM60" s="203">
        <f t="shared" si="59"/>
        <v>0</v>
      </c>
      <c r="BN60" s="203">
        <f t="shared" si="60"/>
        <v>0</v>
      </c>
      <c r="BO60" s="203">
        <f t="shared" si="61"/>
        <v>0</v>
      </c>
      <c r="BP60" s="203">
        <f t="shared" si="62"/>
        <v>0</v>
      </c>
      <c r="BQ60" s="204">
        <f t="shared" si="63"/>
        <v>0</v>
      </c>
      <c r="BR60" s="205">
        <f t="shared" si="64"/>
        <v>0</v>
      </c>
      <c r="BS60" s="69"/>
      <c r="BU60" s="1">
        <f t="shared" ref="BU60:BU124" si="328">BC60+BK60</f>
        <v>0</v>
      </c>
      <c r="BV60" s="1">
        <f t="shared" si="320"/>
        <v>0</v>
      </c>
    </row>
    <row r="61" spans="1:76" ht="36" customHeight="1" thickBot="1" x14ac:dyDescent="0.3">
      <c r="A61" s="461"/>
      <c r="B61" s="462"/>
      <c r="C61" s="462"/>
      <c r="D61" s="462"/>
      <c r="E61" s="462"/>
      <c r="F61" s="463"/>
      <c r="G61" s="216">
        <f t="shared" ref="G61" si="329">H61+N61</f>
        <v>0</v>
      </c>
      <c r="H61" s="273">
        <f>SUM(H57:H60)</f>
        <v>0</v>
      </c>
      <c r="I61" s="274">
        <f t="shared" ref="I61" si="330">SUM(I57:I60)</f>
        <v>0</v>
      </c>
      <c r="J61" s="275">
        <f>SUM(J57:J60)</f>
        <v>0</v>
      </c>
      <c r="K61" s="275">
        <f t="shared" ref="K61" si="331">SUM(K57:K60)</f>
        <v>0</v>
      </c>
      <c r="L61" s="275">
        <f t="shared" ref="L61" si="332">SUM(L57:L60)</f>
        <v>0</v>
      </c>
      <c r="M61" s="273">
        <f t="shared" ref="M61" si="333">SUM(M57:M60)</f>
        <v>0</v>
      </c>
      <c r="N61" s="206">
        <f t="shared" ref="N61" si="334">SUM(I61:M61)</f>
        <v>0</v>
      </c>
      <c r="O61" s="216">
        <f t="shared" ref="O61" si="335">P61+V61</f>
        <v>0</v>
      </c>
      <c r="P61" s="273">
        <f>SUM(P57:P60)</f>
        <v>0</v>
      </c>
      <c r="Q61" s="274">
        <f>SUM(Q57:Q60)</f>
        <v>0</v>
      </c>
      <c r="R61" s="275">
        <f>SUM(R57:R60)</f>
        <v>0</v>
      </c>
      <c r="S61" s="275">
        <f t="shared" ref="S61" si="336">SUM(S57:S60)</f>
        <v>0</v>
      </c>
      <c r="T61" s="275">
        <f t="shared" ref="T61" si="337">SUM(T57:T60)</f>
        <v>0</v>
      </c>
      <c r="U61" s="273">
        <f t="shared" ref="U61" si="338">SUM(U57:U60)</f>
        <v>0</v>
      </c>
      <c r="V61" s="276">
        <f t="shared" ref="V61" si="339">SUM(Q61:U61)</f>
        <v>0</v>
      </c>
      <c r="W61" s="216">
        <f t="shared" ref="W61" si="340">X61+AD61</f>
        <v>0</v>
      </c>
      <c r="X61" s="273">
        <f>SUM(X57:X60)</f>
        <v>0</v>
      </c>
      <c r="Y61" s="274">
        <f t="shared" ref="Y61" si="341">SUM(Y57:Y60)</f>
        <v>0</v>
      </c>
      <c r="Z61" s="275">
        <f>SUM(Z57:Z60)</f>
        <v>0</v>
      </c>
      <c r="AA61" s="275">
        <f>SUM(AA57:AA60)</f>
        <v>0</v>
      </c>
      <c r="AB61" s="275">
        <f t="shared" ref="AB61" si="342">SUM(AB57:AB60)</f>
        <v>0</v>
      </c>
      <c r="AC61" s="273">
        <f t="shared" ref="AC61" si="343">SUM(AC57:AC60)</f>
        <v>0</v>
      </c>
      <c r="AD61" s="206">
        <f t="shared" ref="AD61" si="344">SUM(Y61:AC61)</f>
        <v>0</v>
      </c>
      <c r="AE61" s="216">
        <f t="shared" ref="AE61" si="345">AF61+AL61</f>
        <v>0</v>
      </c>
      <c r="AF61" s="273">
        <f>SUM(AF57:AF60)</f>
        <v>0</v>
      </c>
      <c r="AG61" s="274">
        <f t="shared" ref="AG61" si="346">SUM(AG57:AG60)</f>
        <v>0</v>
      </c>
      <c r="AH61" s="275">
        <f>SUM(AH57:AH60)</f>
        <v>0</v>
      </c>
      <c r="AI61" s="275">
        <f>SUM(AI57:AI60)</f>
        <v>0</v>
      </c>
      <c r="AJ61" s="275">
        <f>SUM(AJ57:AJ60)</f>
        <v>0</v>
      </c>
      <c r="AK61" s="273">
        <f t="shared" ref="AK61" si="347">SUM(AK57:AK60)</f>
        <v>0</v>
      </c>
      <c r="AL61" s="276">
        <f t="shared" ref="AL61" si="348">SUM(AG61:AK61)</f>
        <v>0</v>
      </c>
      <c r="AM61" s="216">
        <f t="shared" ref="AM61" si="349">AN61+AT61</f>
        <v>0</v>
      </c>
      <c r="AN61" s="273">
        <f>SUM(AN57:AN60)</f>
        <v>0</v>
      </c>
      <c r="AO61" s="274">
        <f t="shared" ref="AO61" si="350">SUM(AO57:AO60)</f>
        <v>0</v>
      </c>
      <c r="AP61" s="275">
        <f>SUM(AP57:AP60)</f>
        <v>0</v>
      </c>
      <c r="AQ61" s="275">
        <f>SUM(AQ57:AQ60)</f>
        <v>0</v>
      </c>
      <c r="AR61" s="275">
        <f t="shared" ref="AR61" si="351">SUM(AR57:AR60)</f>
        <v>0</v>
      </c>
      <c r="AS61" s="273">
        <f t="shared" ref="AS61" si="352">SUM(AS57:AS60)</f>
        <v>0</v>
      </c>
      <c r="AT61" s="277">
        <f t="shared" ref="AT61" si="353">SUM(AO61:AS61)</f>
        <v>0</v>
      </c>
      <c r="AU61" s="216">
        <f t="shared" ref="AU61" si="354">AV61+BB61</f>
        <v>0</v>
      </c>
      <c r="AV61" s="273">
        <f>SUM(AV57:AV60)</f>
        <v>0</v>
      </c>
      <c r="AW61" s="274">
        <f t="shared" ref="AW61" si="355">SUM(AW57:AW60)</f>
        <v>0</v>
      </c>
      <c r="AX61" s="275">
        <f>SUM(AX57:AX60)</f>
        <v>0</v>
      </c>
      <c r="AY61" s="275">
        <f>SUM(AY57:AY60)</f>
        <v>0</v>
      </c>
      <c r="AZ61" s="275">
        <f t="shared" ref="AZ61" si="356">SUM(AZ57:AZ60)</f>
        <v>0</v>
      </c>
      <c r="BA61" s="273">
        <f t="shared" ref="BA61" si="357">SUM(BA57:BA60)</f>
        <v>0</v>
      </c>
      <c r="BB61" s="206">
        <f t="shared" si="48"/>
        <v>0</v>
      </c>
      <c r="BC61" s="216">
        <f t="shared" si="49"/>
        <v>0</v>
      </c>
      <c r="BD61" s="217">
        <f t="shared" si="50"/>
        <v>0</v>
      </c>
      <c r="BE61" s="217">
        <f t="shared" si="51"/>
        <v>0</v>
      </c>
      <c r="BF61" s="217">
        <f t="shared" si="52"/>
        <v>0</v>
      </c>
      <c r="BG61" s="217">
        <f t="shared" si="53"/>
        <v>0</v>
      </c>
      <c r="BH61" s="217">
        <f t="shared" si="54"/>
        <v>0</v>
      </c>
      <c r="BI61" s="218">
        <f t="shared" si="55"/>
        <v>0</v>
      </c>
      <c r="BJ61" s="206">
        <f t="shared" si="56"/>
        <v>0</v>
      </c>
      <c r="BK61" s="216">
        <f t="shared" si="57"/>
        <v>0</v>
      </c>
      <c r="BL61" s="217">
        <f t="shared" si="58"/>
        <v>0</v>
      </c>
      <c r="BM61" s="217">
        <f t="shared" si="59"/>
        <v>0</v>
      </c>
      <c r="BN61" s="217">
        <f t="shared" si="60"/>
        <v>0</v>
      </c>
      <c r="BO61" s="217">
        <f t="shared" si="61"/>
        <v>0</v>
      </c>
      <c r="BP61" s="217">
        <f t="shared" si="62"/>
        <v>0</v>
      </c>
      <c r="BQ61" s="218">
        <f t="shared" si="63"/>
        <v>0</v>
      </c>
      <c r="BR61" s="206">
        <f t="shared" si="64"/>
        <v>0</v>
      </c>
      <c r="BS61" s="69"/>
      <c r="BU61" s="1">
        <f t="shared" si="328"/>
        <v>0</v>
      </c>
      <c r="BV61" s="1">
        <f t="shared" si="320"/>
        <v>0</v>
      </c>
    </row>
    <row r="62" spans="1:76" ht="36" customHeight="1" x14ac:dyDescent="0.25">
      <c r="A62" s="316" t="s">
        <v>36</v>
      </c>
      <c r="B62" s="317" t="s">
        <v>45</v>
      </c>
      <c r="C62" s="317" t="s">
        <v>97</v>
      </c>
      <c r="D62" s="318" t="s">
        <v>107</v>
      </c>
      <c r="E62" s="319">
        <v>3000000000</v>
      </c>
      <c r="F62" s="320" t="s">
        <v>15</v>
      </c>
      <c r="G62" s="207">
        <f t="shared" si="37"/>
        <v>0</v>
      </c>
      <c r="H62" s="208"/>
      <c r="I62" s="436"/>
      <c r="J62" s="437"/>
      <c r="K62" s="437"/>
      <c r="L62" s="437"/>
      <c r="M62" s="438"/>
      <c r="N62" s="215">
        <f t="shared" si="38"/>
        <v>0</v>
      </c>
      <c r="O62" s="207">
        <f t="shared" si="39"/>
        <v>0</v>
      </c>
      <c r="P62" s="209"/>
      <c r="Q62" s="210"/>
      <c r="R62" s="211"/>
      <c r="S62" s="211"/>
      <c r="T62" s="211"/>
      <c r="U62" s="209"/>
      <c r="V62" s="278">
        <f t="shared" si="40"/>
        <v>0</v>
      </c>
      <c r="W62" s="207">
        <f t="shared" si="41"/>
        <v>0</v>
      </c>
      <c r="X62" s="212"/>
      <c r="Y62" s="439"/>
      <c r="Z62" s="440"/>
      <c r="AA62" s="440"/>
      <c r="AB62" s="440"/>
      <c r="AC62" s="441"/>
      <c r="AD62" s="215">
        <f t="shared" si="42"/>
        <v>0</v>
      </c>
      <c r="AE62" s="207">
        <f t="shared" si="43"/>
        <v>0</v>
      </c>
      <c r="AF62" s="212"/>
      <c r="AG62" s="439"/>
      <c r="AH62" s="440"/>
      <c r="AI62" s="440"/>
      <c r="AJ62" s="440"/>
      <c r="AK62" s="441"/>
      <c r="AL62" s="278">
        <f t="shared" si="44"/>
        <v>0</v>
      </c>
      <c r="AM62" s="207">
        <f t="shared" si="45"/>
        <v>0</v>
      </c>
      <c r="AN62" s="212"/>
      <c r="AO62" s="210"/>
      <c r="AP62" s="211"/>
      <c r="AQ62" s="211"/>
      <c r="AR62" s="211"/>
      <c r="AS62" s="209"/>
      <c r="AT62" s="279">
        <f t="shared" si="46"/>
        <v>0</v>
      </c>
      <c r="AU62" s="207">
        <f t="shared" si="47"/>
        <v>0</v>
      </c>
      <c r="AV62" s="212"/>
      <c r="AW62" s="442"/>
      <c r="AX62" s="437"/>
      <c r="AY62" s="437"/>
      <c r="AZ62" s="437"/>
      <c r="BA62" s="438"/>
      <c r="BB62" s="215">
        <f t="shared" si="48"/>
        <v>0</v>
      </c>
      <c r="BC62" s="207">
        <f t="shared" si="49"/>
        <v>0</v>
      </c>
      <c r="BD62" s="213">
        <f t="shared" si="50"/>
        <v>0</v>
      </c>
      <c r="BE62" s="213">
        <f t="shared" si="51"/>
        <v>0</v>
      </c>
      <c r="BF62" s="213">
        <f t="shared" si="52"/>
        <v>0</v>
      </c>
      <c r="BG62" s="213">
        <f t="shared" si="53"/>
        <v>0</v>
      </c>
      <c r="BH62" s="213">
        <f t="shared" si="54"/>
        <v>0</v>
      </c>
      <c r="BI62" s="214">
        <f t="shared" si="55"/>
        <v>0</v>
      </c>
      <c r="BJ62" s="215">
        <f t="shared" si="56"/>
        <v>0</v>
      </c>
      <c r="BK62" s="207">
        <f t="shared" si="57"/>
        <v>0</v>
      </c>
      <c r="BL62" s="213">
        <f t="shared" si="58"/>
        <v>0</v>
      </c>
      <c r="BM62" s="213">
        <f t="shared" si="59"/>
        <v>0</v>
      </c>
      <c r="BN62" s="213">
        <f t="shared" si="60"/>
        <v>0</v>
      </c>
      <c r="BO62" s="213">
        <f t="shared" si="61"/>
        <v>0</v>
      </c>
      <c r="BP62" s="213">
        <f t="shared" si="62"/>
        <v>0</v>
      </c>
      <c r="BQ62" s="214">
        <f t="shared" si="63"/>
        <v>0</v>
      </c>
      <c r="BR62" s="215">
        <f t="shared" si="64"/>
        <v>0</v>
      </c>
      <c r="BS62" s="69"/>
      <c r="BU62" s="1">
        <f t="shared" si="328"/>
        <v>0</v>
      </c>
      <c r="BV62" s="1">
        <f t="shared" si="320"/>
        <v>0</v>
      </c>
    </row>
    <row r="63" spans="1:76" ht="36" customHeight="1" x14ac:dyDescent="0.25">
      <c r="A63" s="337" t="s">
        <v>36</v>
      </c>
      <c r="B63" s="329" t="s">
        <v>45</v>
      </c>
      <c r="C63" s="329" t="s">
        <v>97</v>
      </c>
      <c r="D63" s="322" t="s">
        <v>83</v>
      </c>
      <c r="E63" s="321" t="s">
        <v>190</v>
      </c>
      <c r="F63" s="323" t="s">
        <v>15</v>
      </c>
      <c r="G63" s="60">
        <f t="shared" si="37"/>
        <v>0</v>
      </c>
      <c r="H63" s="61"/>
      <c r="I63" s="416"/>
      <c r="J63" s="417"/>
      <c r="K63" s="417"/>
      <c r="L63" s="417"/>
      <c r="M63" s="433"/>
      <c r="N63" s="68">
        <f t="shared" si="38"/>
        <v>0</v>
      </c>
      <c r="O63" s="60">
        <f t="shared" si="39"/>
        <v>0</v>
      </c>
      <c r="P63" s="62"/>
      <c r="Q63" s="63"/>
      <c r="R63" s="64"/>
      <c r="S63" s="64"/>
      <c r="T63" s="64"/>
      <c r="U63" s="62"/>
      <c r="V63" s="269">
        <f t="shared" si="40"/>
        <v>0</v>
      </c>
      <c r="W63" s="60">
        <f t="shared" si="41"/>
        <v>0</v>
      </c>
      <c r="X63" s="65"/>
      <c r="Y63" s="423"/>
      <c r="Z63" s="424"/>
      <c r="AA63" s="424"/>
      <c r="AB63" s="424"/>
      <c r="AC63" s="425"/>
      <c r="AD63" s="68">
        <f t="shared" si="42"/>
        <v>0</v>
      </c>
      <c r="AE63" s="60">
        <f t="shared" si="43"/>
        <v>0</v>
      </c>
      <c r="AF63" s="65"/>
      <c r="AG63" s="423"/>
      <c r="AH63" s="424"/>
      <c r="AI63" s="424"/>
      <c r="AJ63" s="424"/>
      <c r="AK63" s="425"/>
      <c r="AL63" s="269">
        <f t="shared" si="44"/>
        <v>0</v>
      </c>
      <c r="AM63" s="60">
        <f t="shared" si="45"/>
        <v>0</v>
      </c>
      <c r="AN63" s="65"/>
      <c r="AO63" s="63"/>
      <c r="AP63" s="64"/>
      <c r="AQ63" s="64"/>
      <c r="AR63" s="64"/>
      <c r="AS63" s="62"/>
      <c r="AT63" s="270">
        <f t="shared" si="46"/>
        <v>0</v>
      </c>
      <c r="AU63" s="60">
        <f t="shared" si="47"/>
        <v>0</v>
      </c>
      <c r="AV63" s="65"/>
      <c r="AW63" s="432"/>
      <c r="AX63" s="417"/>
      <c r="AY63" s="417"/>
      <c r="AZ63" s="417"/>
      <c r="BA63" s="433"/>
      <c r="BB63" s="68">
        <f t="shared" si="48"/>
        <v>0</v>
      </c>
      <c r="BC63" s="60">
        <f t="shared" si="49"/>
        <v>0</v>
      </c>
      <c r="BD63" s="66">
        <f t="shared" si="50"/>
        <v>0</v>
      </c>
      <c r="BE63" s="66">
        <f t="shared" si="51"/>
        <v>0</v>
      </c>
      <c r="BF63" s="66">
        <f t="shared" si="52"/>
        <v>0</v>
      </c>
      <c r="BG63" s="66">
        <f t="shared" si="53"/>
        <v>0</v>
      </c>
      <c r="BH63" s="66">
        <f t="shared" si="54"/>
        <v>0</v>
      </c>
      <c r="BI63" s="67">
        <f t="shared" si="55"/>
        <v>0</v>
      </c>
      <c r="BJ63" s="68">
        <f t="shared" si="56"/>
        <v>0</v>
      </c>
      <c r="BK63" s="60">
        <f t="shared" si="57"/>
        <v>0</v>
      </c>
      <c r="BL63" s="66">
        <f t="shared" si="58"/>
        <v>0</v>
      </c>
      <c r="BM63" s="66">
        <f t="shared" si="59"/>
        <v>0</v>
      </c>
      <c r="BN63" s="66">
        <f t="shared" si="60"/>
        <v>0</v>
      </c>
      <c r="BO63" s="66">
        <f t="shared" si="61"/>
        <v>0</v>
      </c>
      <c r="BP63" s="66">
        <f t="shared" si="62"/>
        <v>0</v>
      </c>
      <c r="BQ63" s="67">
        <f t="shared" si="63"/>
        <v>0</v>
      </c>
      <c r="BR63" s="68">
        <f t="shared" si="64"/>
        <v>0</v>
      </c>
      <c r="BS63" s="69"/>
      <c r="BU63" s="1">
        <f t="shared" si="328"/>
        <v>0</v>
      </c>
      <c r="BV63" s="1">
        <f t="shared" si="320"/>
        <v>0</v>
      </c>
    </row>
    <row r="64" spans="1:76" ht="36" customHeight="1" thickBot="1" x14ac:dyDescent="0.3">
      <c r="A64" s="325" t="s">
        <v>36</v>
      </c>
      <c r="B64" s="326" t="s">
        <v>45</v>
      </c>
      <c r="C64" s="338" t="s">
        <v>97</v>
      </c>
      <c r="D64" s="327" t="s">
        <v>50</v>
      </c>
      <c r="E64" s="339" t="s">
        <v>208</v>
      </c>
      <c r="F64" s="328" t="s">
        <v>15</v>
      </c>
      <c r="G64" s="197">
        <f t="shared" si="37"/>
        <v>0</v>
      </c>
      <c r="H64" s="198"/>
      <c r="I64" s="418"/>
      <c r="J64" s="419"/>
      <c r="K64" s="419"/>
      <c r="L64" s="419"/>
      <c r="M64" s="435"/>
      <c r="N64" s="205">
        <f t="shared" si="38"/>
        <v>0</v>
      </c>
      <c r="O64" s="197">
        <f t="shared" si="39"/>
        <v>0</v>
      </c>
      <c r="P64" s="199"/>
      <c r="Q64" s="200"/>
      <c r="R64" s="201"/>
      <c r="S64" s="201"/>
      <c r="T64" s="201"/>
      <c r="U64" s="199"/>
      <c r="V64" s="271">
        <f t="shared" si="40"/>
        <v>0</v>
      </c>
      <c r="W64" s="197">
        <f t="shared" si="41"/>
        <v>0</v>
      </c>
      <c r="X64" s="202"/>
      <c r="Y64" s="426"/>
      <c r="Z64" s="427"/>
      <c r="AA64" s="427"/>
      <c r="AB64" s="427"/>
      <c r="AC64" s="428"/>
      <c r="AD64" s="205">
        <f t="shared" si="42"/>
        <v>0</v>
      </c>
      <c r="AE64" s="197">
        <f t="shared" si="43"/>
        <v>0</v>
      </c>
      <c r="AF64" s="202"/>
      <c r="AG64" s="426"/>
      <c r="AH64" s="427"/>
      <c r="AI64" s="427"/>
      <c r="AJ64" s="427"/>
      <c r="AK64" s="428"/>
      <c r="AL64" s="271">
        <f t="shared" si="44"/>
        <v>0</v>
      </c>
      <c r="AM64" s="197">
        <f t="shared" si="45"/>
        <v>0</v>
      </c>
      <c r="AN64" s="202"/>
      <c r="AO64" s="200"/>
      <c r="AP64" s="201"/>
      <c r="AQ64" s="201"/>
      <c r="AR64" s="201"/>
      <c r="AS64" s="199"/>
      <c r="AT64" s="272">
        <f t="shared" si="46"/>
        <v>0</v>
      </c>
      <c r="AU64" s="197">
        <f t="shared" si="47"/>
        <v>0</v>
      </c>
      <c r="AV64" s="202"/>
      <c r="AW64" s="434"/>
      <c r="AX64" s="419"/>
      <c r="AY64" s="419"/>
      <c r="AZ64" s="419"/>
      <c r="BA64" s="435"/>
      <c r="BB64" s="205">
        <f t="shared" si="48"/>
        <v>0</v>
      </c>
      <c r="BC64" s="197">
        <f t="shared" si="49"/>
        <v>0</v>
      </c>
      <c r="BD64" s="203">
        <f t="shared" si="50"/>
        <v>0</v>
      </c>
      <c r="BE64" s="203">
        <f t="shared" si="51"/>
        <v>0</v>
      </c>
      <c r="BF64" s="203">
        <f t="shared" si="52"/>
        <v>0</v>
      </c>
      <c r="BG64" s="203">
        <f t="shared" si="53"/>
        <v>0</v>
      </c>
      <c r="BH64" s="203">
        <f t="shared" si="54"/>
        <v>0</v>
      </c>
      <c r="BI64" s="204">
        <f t="shared" si="55"/>
        <v>0</v>
      </c>
      <c r="BJ64" s="205">
        <f t="shared" si="56"/>
        <v>0</v>
      </c>
      <c r="BK64" s="197">
        <f t="shared" si="57"/>
        <v>0</v>
      </c>
      <c r="BL64" s="203">
        <f t="shared" si="58"/>
        <v>0</v>
      </c>
      <c r="BM64" s="203">
        <f t="shared" si="59"/>
        <v>0</v>
      </c>
      <c r="BN64" s="203">
        <f t="shared" si="60"/>
        <v>0</v>
      </c>
      <c r="BO64" s="203">
        <f t="shared" si="61"/>
        <v>0</v>
      </c>
      <c r="BP64" s="203">
        <f t="shared" si="62"/>
        <v>0</v>
      </c>
      <c r="BQ64" s="204">
        <f t="shared" si="63"/>
        <v>0</v>
      </c>
      <c r="BR64" s="205">
        <f t="shared" si="64"/>
        <v>0</v>
      </c>
      <c r="BS64" s="69"/>
      <c r="BU64" s="1">
        <f t="shared" si="328"/>
        <v>0</v>
      </c>
      <c r="BV64" s="1">
        <f t="shared" si="320"/>
        <v>0</v>
      </c>
    </row>
    <row r="65" spans="1:77" ht="36" customHeight="1" thickBot="1" x14ac:dyDescent="0.3">
      <c r="A65" s="461"/>
      <c r="B65" s="462"/>
      <c r="C65" s="462"/>
      <c r="D65" s="462"/>
      <c r="E65" s="462"/>
      <c r="F65" s="463"/>
      <c r="G65" s="216">
        <f t="shared" si="37"/>
        <v>0</v>
      </c>
      <c r="H65" s="273">
        <f>SUM(H62:H64)</f>
        <v>0</v>
      </c>
      <c r="I65" s="274">
        <f t="shared" ref="I65:M65" si="358">SUM(I62:I64)</f>
        <v>0</v>
      </c>
      <c r="J65" s="275">
        <f>SUM(J62:J64)</f>
        <v>0</v>
      </c>
      <c r="K65" s="275">
        <f t="shared" si="358"/>
        <v>0</v>
      </c>
      <c r="L65" s="275">
        <f t="shared" si="358"/>
        <v>0</v>
      </c>
      <c r="M65" s="273">
        <f t="shared" si="358"/>
        <v>0</v>
      </c>
      <c r="N65" s="206">
        <f t="shared" si="38"/>
        <v>0</v>
      </c>
      <c r="O65" s="216">
        <f t="shared" si="39"/>
        <v>0</v>
      </c>
      <c r="P65" s="273">
        <f>SUM(P62:P64)</f>
        <v>0</v>
      </c>
      <c r="Q65" s="274">
        <f t="shared" ref="Q65" si="359">SUM(Q62:Q64)</f>
        <v>0</v>
      </c>
      <c r="R65" s="275">
        <f t="shared" ref="R65" si="360">SUM(R62:R64)</f>
        <v>0</v>
      </c>
      <c r="S65" s="275">
        <f>SUM(S62:S64)</f>
        <v>0</v>
      </c>
      <c r="T65" s="275">
        <f t="shared" ref="T65" si="361">SUM(T62:T64)</f>
        <v>0</v>
      </c>
      <c r="U65" s="273">
        <f t="shared" ref="U65" si="362">SUM(U62:U64)</f>
        <v>0</v>
      </c>
      <c r="V65" s="276">
        <f t="shared" si="40"/>
        <v>0</v>
      </c>
      <c r="W65" s="216">
        <f t="shared" si="41"/>
        <v>0</v>
      </c>
      <c r="X65" s="273">
        <f>SUM(X62:X64)</f>
        <v>0</v>
      </c>
      <c r="Y65" s="274">
        <f t="shared" ref="Y65" si="363">SUM(Y62:Y64)</f>
        <v>0</v>
      </c>
      <c r="Z65" s="275">
        <f t="shared" ref="Z65" si="364">SUM(Z62:Z64)</f>
        <v>0</v>
      </c>
      <c r="AA65" s="275">
        <f t="shared" ref="AA65" si="365">SUM(AA62:AA64)</f>
        <v>0</v>
      </c>
      <c r="AB65" s="275">
        <f t="shared" ref="AB65" si="366">SUM(AB62:AB64)</f>
        <v>0</v>
      </c>
      <c r="AC65" s="273">
        <f>SUM(AC62:AC64)</f>
        <v>0</v>
      </c>
      <c r="AD65" s="206">
        <f t="shared" si="42"/>
        <v>0</v>
      </c>
      <c r="AE65" s="216">
        <f t="shared" si="43"/>
        <v>0</v>
      </c>
      <c r="AF65" s="273">
        <f>SUM(AF62:AF64)</f>
        <v>0</v>
      </c>
      <c r="AG65" s="274">
        <f>SUM(AG62:AG64)</f>
        <v>0</v>
      </c>
      <c r="AH65" s="275">
        <f t="shared" ref="AH65" si="367">SUM(AH62:AH64)</f>
        <v>0</v>
      </c>
      <c r="AI65" s="275">
        <f t="shared" ref="AI65" si="368">SUM(AI62:AI64)</f>
        <v>0</v>
      </c>
      <c r="AJ65" s="275">
        <f t="shared" ref="AJ65" si="369">SUM(AJ62:AJ64)</f>
        <v>0</v>
      </c>
      <c r="AK65" s="273">
        <f t="shared" ref="AK65" si="370">SUM(AK62:AK64)</f>
        <v>0</v>
      </c>
      <c r="AL65" s="276">
        <f t="shared" si="44"/>
        <v>0</v>
      </c>
      <c r="AM65" s="216">
        <f t="shared" si="45"/>
        <v>0</v>
      </c>
      <c r="AN65" s="273">
        <f>SUM(AN62:AN64)</f>
        <v>0</v>
      </c>
      <c r="AO65" s="274">
        <f t="shared" ref="AO65" si="371">SUM(AO62:AO64)</f>
        <v>0</v>
      </c>
      <c r="AP65" s="275">
        <f t="shared" ref="AP65" si="372">SUM(AP62:AP64)</f>
        <v>0</v>
      </c>
      <c r="AQ65" s="275">
        <f t="shared" ref="AQ65" si="373">SUM(AQ62:AQ64)</f>
        <v>0</v>
      </c>
      <c r="AR65" s="275">
        <f t="shared" ref="AR65" si="374">SUM(AR62:AR64)</f>
        <v>0</v>
      </c>
      <c r="AS65" s="273">
        <f t="shared" ref="AS65" si="375">SUM(AS62:AS64)</f>
        <v>0</v>
      </c>
      <c r="AT65" s="277">
        <f t="shared" si="46"/>
        <v>0</v>
      </c>
      <c r="AU65" s="216">
        <f t="shared" si="47"/>
        <v>0</v>
      </c>
      <c r="AV65" s="273">
        <f>SUM(AV62:AV64)</f>
        <v>0</v>
      </c>
      <c r="AW65" s="274">
        <f t="shared" ref="AW65" si="376">SUM(AW62:AW64)</f>
        <v>0</v>
      </c>
      <c r="AX65" s="275">
        <f t="shared" ref="AX65" si="377">SUM(AX62:AX64)</f>
        <v>0</v>
      </c>
      <c r="AY65" s="275">
        <f>SUM(AY62:AY64)</f>
        <v>0</v>
      </c>
      <c r="AZ65" s="275">
        <f t="shared" ref="AZ65" si="378">SUM(AZ62:AZ64)</f>
        <v>0</v>
      </c>
      <c r="BA65" s="273">
        <f t="shared" ref="BA65" si="379">SUM(BA62:BA64)</f>
        <v>0</v>
      </c>
      <c r="BB65" s="206">
        <f t="shared" si="48"/>
        <v>0</v>
      </c>
      <c r="BC65" s="216">
        <f t="shared" si="49"/>
        <v>0</v>
      </c>
      <c r="BD65" s="217">
        <f t="shared" si="50"/>
        <v>0</v>
      </c>
      <c r="BE65" s="217">
        <f t="shared" si="51"/>
        <v>0</v>
      </c>
      <c r="BF65" s="217">
        <f t="shared" si="52"/>
        <v>0</v>
      </c>
      <c r="BG65" s="217">
        <f t="shared" si="53"/>
        <v>0</v>
      </c>
      <c r="BH65" s="217">
        <f t="shared" si="54"/>
        <v>0</v>
      </c>
      <c r="BI65" s="218">
        <f t="shared" si="55"/>
        <v>0</v>
      </c>
      <c r="BJ65" s="206">
        <f t="shared" si="56"/>
        <v>0</v>
      </c>
      <c r="BK65" s="216">
        <f t="shared" si="57"/>
        <v>0</v>
      </c>
      <c r="BL65" s="217">
        <f t="shared" si="58"/>
        <v>0</v>
      </c>
      <c r="BM65" s="217">
        <f t="shared" si="59"/>
        <v>0</v>
      </c>
      <c r="BN65" s="217">
        <f t="shared" si="60"/>
        <v>0</v>
      </c>
      <c r="BO65" s="217">
        <f t="shared" si="61"/>
        <v>0</v>
      </c>
      <c r="BP65" s="217">
        <f t="shared" si="62"/>
        <v>0</v>
      </c>
      <c r="BQ65" s="218">
        <f t="shared" si="63"/>
        <v>0</v>
      </c>
      <c r="BR65" s="206">
        <f t="shared" si="64"/>
        <v>0</v>
      </c>
      <c r="BS65" s="69"/>
      <c r="BU65" s="1">
        <f t="shared" si="328"/>
        <v>0</v>
      </c>
      <c r="BV65" s="1">
        <f t="shared" si="320"/>
        <v>0</v>
      </c>
    </row>
    <row r="66" spans="1:77" ht="36" customHeight="1" x14ac:dyDescent="0.25">
      <c r="A66" s="316" t="s">
        <v>36</v>
      </c>
      <c r="B66" s="317" t="s">
        <v>135</v>
      </c>
      <c r="C66" s="317" t="s">
        <v>136</v>
      </c>
      <c r="D66" s="318" t="s">
        <v>107</v>
      </c>
      <c r="E66" s="319">
        <v>3000000000</v>
      </c>
      <c r="F66" s="347" t="s">
        <v>15</v>
      </c>
      <c r="G66" s="207">
        <f t="shared" si="37"/>
        <v>0</v>
      </c>
      <c r="H66" s="208"/>
      <c r="I66" s="436"/>
      <c r="J66" s="437"/>
      <c r="K66" s="437"/>
      <c r="L66" s="437"/>
      <c r="M66" s="438"/>
      <c r="N66" s="215">
        <f t="shared" si="38"/>
        <v>0</v>
      </c>
      <c r="O66" s="207">
        <f t="shared" si="39"/>
        <v>0</v>
      </c>
      <c r="P66" s="209"/>
      <c r="Q66" s="210"/>
      <c r="R66" s="211"/>
      <c r="S66" s="211"/>
      <c r="T66" s="211"/>
      <c r="U66" s="209"/>
      <c r="V66" s="278">
        <f t="shared" si="40"/>
        <v>0</v>
      </c>
      <c r="W66" s="207">
        <f t="shared" si="41"/>
        <v>0</v>
      </c>
      <c r="X66" s="212"/>
      <c r="Y66" s="439"/>
      <c r="Z66" s="440"/>
      <c r="AA66" s="440"/>
      <c r="AB66" s="440"/>
      <c r="AC66" s="441"/>
      <c r="AD66" s="215">
        <f t="shared" si="42"/>
        <v>0</v>
      </c>
      <c r="AE66" s="207">
        <f t="shared" si="43"/>
        <v>0</v>
      </c>
      <c r="AF66" s="212"/>
      <c r="AG66" s="439"/>
      <c r="AH66" s="440"/>
      <c r="AI66" s="440"/>
      <c r="AJ66" s="440"/>
      <c r="AK66" s="441"/>
      <c r="AL66" s="278">
        <f t="shared" si="44"/>
        <v>0</v>
      </c>
      <c r="AM66" s="207">
        <f t="shared" si="45"/>
        <v>0</v>
      </c>
      <c r="AN66" s="212"/>
      <c r="AO66" s="210"/>
      <c r="AP66" s="211"/>
      <c r="AQ66" s="211"/>
      <c r="AR66" s="211"/>
      <c r="AS66" s="209"/>
      <c r="AT66" s="279">
        <f t="shared" si="46"/>
        <v>0</v>
      </c>
      <c r="AU66" s="207">
        <f t="shared" si="47"/>
        <v>0</v>
      </c>
      <c r="AV66" s="212"/>
      <c r="AW66" s="442"/>
      <c r="AX66" s="437"/>
      <c r="AY66" s="437"/>
      <c r="AZ66" s="437"/>
      <c r="BA66" s="438"/>
      <c r="BB66" s="215">
        <f t="shared" si="48"/>
        <v>0</v>
      </c>
      <c r="BC66" s="207">
        <f t="shared" si="49"/>
        <v>0</v>
      </c>
      <c r="BD66" s="213">
        <f t="shared" si="50"/>
        <v>0</v>
      </c>
      <c r="BE66" s="213">
        <f t="shared" si="51"/>
        <v>0</v>
      </c>
      <c r="BF66" s="213">
        <f t="shared" si="52"/>
        <v>0</v>
      </c>
      <c r="BG66" s="213">
        <f t="shared" si="53"/>
        <v>0</v>
      </c>
      <c r="BH66" s="213">
        <f t="shared" si="54"/>
        <v>0</v>
      </c>
      <c r="BI66" s="214">
        <f t="shared" si="55"/>
        <v>0</v>
      </c>
      <c r="BJ66" s="215">
        <f t="shared" si="56"/>
        <v>0</v>
      </c>
      <c r="BK66" s="207">
        <f t="shared" si="57"/>
        <v>0</v>
      </c>
      <c r="BL66" s="213">
        <f t="shared" si="58"/>
        <v>0</v>
      </c>
      <c r="BM66" s="213">
        <f t="shared" si="59"/>
        <v>0</v>
      </c>
      <c r="BN66" s="213">
        <f t="shared" si="60"/>
        <v>0</v>
      </c>
      <c r="BO66" s="213">
        <f t="shared" si="61"/>
        <v>0</v>
      </c>
      <c r="BP66" s="213">
        <f t="shared" si="62"/>
        <v>0</v>
      </c>
      <c r="BQ66" s="214">
        <f t="shared" si="63"/>
        <v>0</v>
      </c>
      <c r="BR66" s="215">
        <f t="shared" si="64"/>
        <v>0</v>
      </c>
      <c r="BS66" s="69"/>
      <c r="BU66" s="1">
        <f t="shared" si="328"/>
        <v>0</v>
      </c>
      <c r="BV66" s="1">
        <f t="shared" si="320"/>
        <v>0</v>
      </c>
    </row>
    <row r="67" spans="1:77" ht="36" customHeight="1" x14ac:dyDescent="0.25">
      <c r="A67" s="337" t="s">
        <v>36</v>
      </c>
      <c r="B67" s="329" t="s">
        <v>135</v>
      </c>
      <c r="C67" s="329" t="s">
        <v>136</v>
      </c>
      <c r="D67" s="322" t="s">
        <v>141</v>
      </c>
      <c r="E67" s="383" t="s">
        <v>212</v>
      </c>
      <c r="F67" s="343" t="s">
        <v>15</v>
      </c>
      <c r="G67" s="60">
        <f t="shared" si="37"/>
        <v>0</v>
      </c>
      <c r="H67" s="61"/>
      <c r="I67" s="416"/>
      <c r="J67" s="417"/>
      <c r="K67" s="417"/>
      <c r="L67" s="417"/>
      <c r="M67" s="433"/>
      <c r="N67" s="68">
        <f t="shared" si="38"/>
        <v>0</v>
      </c>
      <c r="O67" s="60">
        <f t="shared" si="39"/>
        <v>0</v>
      </c>
      <c r="P67" s="62"/>
      <c r="Q67" s="63"/>
      <c r="R67" s="64"/>
      <c r="S67" s="64"/>
      <c r="T67" s="64"/>
      <c r="U67" s="62"/>
      <c r="V67" s="269">
        <f t="shared" si="40"/>
        <v>0</v>
      </c>
      <c r="W67" s="60">
        <f t="shared" si="41"/>
        <v>0</v>
      </c>
      <c r="X67" s="65"/>
      <c r="Y67" s="423"/>
      <c r="Z67" s="424"/>
      <c r="AA67" s="424"/>
      <c r="AB67" s="424"/>
      <c r="AC67" s="425"/>
      <c r="AD67" s="68">
        <f t="shared" si="42"/>
        <v>0</v>
      </c>
      <c r="AE67" s="60">
        <f t="shared" si="43"/>
        <v>0</v>
      </c>
      <c r="AF67" s="65"/>
      <c r="AG67" s="423"/>
      <c r="AH67" s="424"/>
      <c r="AI67" s="424"/>
      <c r="AJ67" s="424"/>
      <c r="AK67" s="425"/>
      <c r="AL67" s="269">
        <f t="shared" si="44"/>
        <v>0</v>
      </c>
      <c r="AM67" s="60">
        <f t="shared" si="45"/>
        <v>0</v>
      </c>
      <c r="AN67" s="65"/>
      <c r="AO67" s="63"/>
      <c r="AP67" s="64"/>
      <c r="AQ67" s="64"/>
      <c r="AR67" s="64"/>
      <c r="AS67" s="62"/>
      <c r="AT67" s="270">
        <f t="shared" si="46"/>
        <v>0</v>
      </c>
      <c r="AU67" s="60">
        <f t="shared" si="47"/>
        <v>0</v>
      </c>
      <c r="AV67" s="65"/>
      <c r="AW67" s="432"/>
      <c r="AX67" s="417"/>
      <c r="AY67" s="417"/>
      <c r="AZ67" s="417"/>
      <c r="BA67" s="433"/>
      <c r="BB67" s="68">
        <f t="shared" si="48"/>
        <v>0</v>
      </c>
      <c r="BC67" s="60">
        <f t="shared" si="49"/>
        <v>0</v>
      </c>
      <c r="BD67" s="66">
        <f t="shared" si="50"/>
        <v>0</v>
      </c>
      <c r="BE67" s="66">
        <f t="shared" si="51"/>
        <v>0</v>
      </c>
      <c r="BF67" s="66">
        <f t="shared" si="52"/>
        <v>0</v>
      </c>
      <c r="BG67" s="66">
        <f t="shared" si="53"/>
        <v>0</v>
      </c>
      <c r="BH67" s="66">
        <f t="shared" si="54"/>
        <v>0</v>
      </c>
      <c r="BI67" s="67">
        <f t="shared" si="55"/>
        <v>0</v>
      </c>
      <c r="BJ67" s="68">
        <f t="shared" si="56"/>
        <v>0</v>
      </c>
      <c r="BK67" s="60">
        <f t="shared" si="57"/>
        <v>0</v>
      </c>
      <c r="BL67" s="66">
        <f t="shared" si="58"/>
        <v>0</v>
      </c>
      <c r="BM67" s="66">
        <f t="shared" si="59"/>
        <v>0</v>
      </c>
      <c r="BN67" s="66">
        <f t="shared" si="60"/>
        <v>0</v>
      </c>
      <c r="BO67" s="66">
        <f t="shared" si="61"/>
        <v>0</v>
      </c>
      <c r="BP67" s="66">
        <f t="shared" si="62"/>
        <v>0</v>
      </c>
      <c r="BQ67" s="67">
        <f t="shared" si="63"/>
        <v>0</v>
      </c>
      <c r="BR67" s="68">
        <f t="shared" si="64"/>
        <v>0</v>
      </c>
      <c r="BS67" s="69"/>
      <c r="BU67" s="1">
        <f t="shared" si="328"/>
        <v>0</v>
      </c>
      <c r="BV67" s="1">
        <f t="shared" si="320"/>
        <v>0</v>
      </c>
    </row>
    <row r="68" spans="1:77" ht="36" customHeight="1" x14ac:dyDescent="0.25">
      <c r="A68" s="325" t="s">
        <v>36</v>
      </c>
      <c r="B68" s="326" t="s">
        <v>135</v>
      </c>
      <c r="C68" s="326" t="s">
        <v>136</v>
      </c>
      <c r="D68" s="327" t="s">
        <v>46</v>
      </c>
      <c r="E68" s="321" t="s">
        <v>192</v>
      </c>
      <c r="F68" s="344" t="s">
        <v>15</v>
      </c>
      <c r="G68" s="60">
        <f t="shared" si="37"/>
        <v>0</v>
      </c>
      <c r="H68" s="61"/>
      <c r="I68" s="416"/>
      <c r="J68" s="417"/>
      <c r="K68" s="417"/>
      <c r="L68" s="417"/>
      <c r="M68" s="433"/>
      <c r="N68" s="68">
        <f t="shared" si="38"/>
        <v>0</v>
      </c>
      <c r="O68" s="60">
        <f t="shared" si="39"/>
        <v>0</v>
      </c>
      <c r="P68" s="62"/>
      <c r="Q68" s="63"/>
      <c r="R68" s="64"/>
      <c r="S68" s="64"/>
      <c r="T68" s="64"/>
      <c r="U68" s="62"/>
      <c r="V68" s="269">
        <f t="shared" si="40"/>
        <v>0</v>
      </c>
      <c r="W68" s="60">
        <f t="shared" si="41"/>
        <v>0</v>
      </c>
      <c r="X68" s="65"/>
      <c r="Y68" s="423"/>
      <c r="Z68" s="424"/>
      <c r="AA68" s="424"/>
      <c r="AB68" s="424"/>
      <c r="AC68" s="425"/>
      <c r="AD68" s="68">
        <f t="shared" si="42"/>
        <v>0</v>
      </c>
      <c r="AE68" s="60">
        <f t="shared" si="43"/>
        <v>0</v>
      </c>
      <c r="AF68" s="65"/>
      <c r="AG68" s="423"/>
      <c r="AH68" s="424"/>
      <c r="AI68" s="424"/>
      <c r="AJ68" s="424"/>
      <c r="AK68" s="425"/>
      <c r="AL68" s="269">
        <f t="shared" si="44"/>
        <v>0</v>
      </c>
      <c r="AM68" s="60">
        <f t="shared" si="45"/>
        <v>0</v>
      </c>
      <c r="AN68" s="65"/>
      <c r="AO68" s="63"/>
      <c r="AP68" s="64"/>
      <c r="AQ68" s="64"/>
      <c r="AR68" s="64"/>
      <c r="AS68" s="62"/>
      <c r="AT68" s="270">
        <f t="shared" si="46"/>
        <v>0</v>
      </c>
      <c r="AU68" s="60">
        <f t="shared" si="47"/>
        <v>0</v>
      </c>
      <c r="AV68" s="65"/>
      <c r="AW68" s="432"/>
      <c r="AX68" s="417"/>
      <c r="AY68" s="417"/>
      <c r="AZ68" s="417"/>
      <c r="BA68" s="433"/>
      <c r="BB68" s="68">
        <f t="shared" si="48"/>
        <v>0</v>
      </c>
      <c r="BC68" s="60">
        <f t="shared" si="49"/>
        <v>0</v>
      </c>
      <c r="BD68" s="66">
        <f t="shared" si="50"/>
        <v>0</v>
      </c>
      <c r="BE68" s="66">
        <f t="shared" si="51"/>
        <v>0</v>
      </c>
      <c r="BF68" s="66">
        <f t="shared" si="52"/>
        <v>0</v>
      </c>
      <c r="BG68" s="66">
        <f t="shared" si="53"/>
        <v>0</v>
      </c>
      <c r="BH68" s="66">
        <f t="shared" si="54"/>
        <v>0</v>
      </c>
      <c r="BI68" s="67">
        <f t="shared" si="55"/>
        <v>0</v>
      </c>
      <c r="BJ68" s="68">
        <f t="shared" si="56"/>
        <v>0</v>
      </c>
      <c r="BK68" s="60">
        <f t="shared" si="57"/>
        <v>0</v>
      </c>
      <c r="BL68" s="66">
        <f t="shared" si="58"/>
        <v>0</v>
      </c>
      <c r="BM68" s="66">
        <f t="shared" si="59"/>
        <v>0</v>
      </c>
      <c r="BN68" s="66">
        <f t="shared" si="60"/>
        <v>0</v>
      </c>
      <c r="BO68" s="66">
        <f t="shared" si="61"/>
        <v>0</v>
      </c>
      <c r="BP68" s="66">
        <f t="shared" si="62"/>
        <v>0</v>
      </c>
      <c r="BQ68" s="67">
        <f t="shared" si="63"/>
        <v>0</v>
      </c>
      <c r="BR68" s="68">
        <f t="shared" si="64"/>
        <v>0</v>
      </c>
      <c r="BS68" s="69"/>
      <c r="BU68" s="1">
        <f t="shared" si="328"/>
        <v>0</v>
      </c>
      <c r="BV68" s="1">
        <f t="shared" si="320"/>
        <v>0</v>
      </c>
    </row>
    <row r="69" spans="1:77" ht="36" customHeight="1" thickBot="1" x14ac:dyDescent="0.3">
      <c r="A69" s="325" t="s">
        <v>36</v>
      </c>
      <c r="B69" s="326" t="s">
        <v>135</v>
      </c>
      <c r="C69" s="326" t="s">
        <v>136</v>
      </c>
      <c r="D69" s="345" t="s">
        <v>139</v>
      </c>
      <c r="E69" s="339" t="s">
        <v>193</v>
      </c>
      <c r="F69" s="344" t="s">
        <v>15</v>
      </c>
      <c r="G69" s="197">
        <f t="shared" si="37"/>
        <v>0</v>
      </c>
      <c r="H69" s="198"/>
      <c r="I69" s="418"/>
      <c r="J69" s="419"/>
      <c r="K69" s="419"/>
      <c r="L69" s="419"/>
      <c r="M69" s="435"/>
      <c r="N69" s="205">
        <f t="shared" si="38"/>
        <v>0</v>
      </c>
      <c r="O69" s="197">
        <f t="shared" si="39"/>
        <v>0</v>
      </c>
      <c r="P69" s="199"/>
      <c r="Q69" s="200"/>
      <c r="R69" s="201"/>
      <c r="S69" s="201"/>
      <c r="T69" s="201"/>
      <c r="U69" s="199"/>
      <c r="V69" s="271">
        <f t="shared" si="40"/>
        <v>0</v>
      </c>
      <c r="W69" s="197">
        <f t="shared" si="41"/>
        <v>0</v>
      </c>
      <c r="X69" s="202"/>
      <c r="Y69" s="426"/>
      <c r="Z69" s="427"/>
      <c r="AA69" s="427"/>
      <c r="AB69" s="427"/>
      <c r="AC69" s="428"/>
      <c r="AD69" s="205">
        <f t="shared" si="42"/>
        <v>0</v>
      </c>
      <c r="AE69" s="197">
        <f t="shared" si="43"/>
        <v>0</v>
      </c>
      <c r="AF69" s="202"/>
      <c r="AG69" s="426"/>
      <c r="AH69" s="427"/>
      <c r="AI69" s="427"/>
      <c r="AJ69" s="427"/>
      <c r="AK69" s="428"/>
      <c r="AL69" s="271">
        <f t="shared" si="44"/>
        <v>0</v>
      </c>
      <c r="AM69" s="197">
        <f t="shared" si="45"/>
        <v>0</v>
      </c>
      <c r="AN69" s="202"/>
      <c r="AO69" s="200"/>
      <c r="AP69" s="201"/>
      <c r="AQ69" s="201"/>
      <c r="AR69" s="201"/>
      <c r="AS69" s="199"/>
      <c r="AT69" s="272">
        <f t="shared" si="46"/>
        <v>0</v>
      </c>
      <c r="AU69" s="197">
        <f t="shared" si="47"/>
        <v>0</v>
      </c>
      <c r="AV69" s="202"/>
      <c r="AW69" s="434"/>
      <c r="AX69" s="419"/>
      <c r="AY69" s="419"/>
      <c r="AZ69" s="419"/>
      <c r="BA69" s="435"/>
      <c r="BB69" s="205">
        <f t="shared" si="48"/>
        <v>0</v>
      </c>
      <c r="BC69" s="197">
        <f t="shared" si="49"/>
        <v>0</v>
      </c>
      <c r="BD69" s="203">
        <f t="shared" si="50"/>
        <v>0</v>
      </c>
      <c r="BE69" s="203">
        <f t="shared" si="51"/>
        <v>0</v>
      </c>
      <c r="BF69" s="203">
        <f t="shared" si="52"/>
        <v>0</v>
      </c>
      <c r="BG69" s="203">
        <f t="shared" si="53"/>
        <v>0</v>
      </c>
      <c r="BH69" s="203">
        <f t="shared" si="54"/>
        <v>0</v>
      </c>
      <c r="BI69" s="204">
        <f t="shared" si="55"/>
        <v>0</v>
      </c>
      <c r="BJ69" s="205">
        <f t="shared" si="56"/>
        <v>0</v>
      </c>
      <c r="BK69" s="197">
        <f t="shared" si="57"/>
        <v>0</v>
      </c>
      <c r="BL69" s="203">
        <f t="shared" si="58"/>
        <v>0</v>
      </c>
      <c r="BM69" s="203">
        <f t="shared" si="59"/>
        <v>0</v>
      </c>
      <c r="BN69" s="203">
        <f t="shared" si="60"/>
        <v>0</v>
      </c>
      <c r="BO69" s="203">
        <f t="shared" si="61"/>
        <v>0</v>
      </c>
      <c r="BP69" s="203">
        <f t="shared" si="62"/>
        <v>0</v>
      </c>
      <c r="BQ69" s="204">
        <f t="shared" si="63"/>
        <v>0</v>
      </c>
      <c r="BR69" s="205">
        <f t="shared" si="64"/>
        <v>0</v>
      </c>
      <c r="BS69" s="69"/>
      <c r="BU69" s="1">
        <f t="shared" si="328"/>
        <v>0</v>
      </c>
      <c r="BV69" s="1">
        <f>SUM(BJ69,BR69)</f>
        <v>0</v>
      </c>
    </row>
    <row r="70" spans="1:77" ht="36" customHeight="1" thickBot="1" x14ac:dyDescent="0.3">
      <c r="A70" s="461"/>
      <c r="B70" s="462"/>
      <c r="C70" s="462"/>
      <c r="D70" s="462"/>
      <c r="E70" s="462"/>
      <c r="F70" s="463"/>
      <c r="G70" s="216">
        <f t="shared" ref="G70" si="380">H70+N70</f>
        <v>0</v>
      </c>
      <c r="H70" s="273">
        <f t="shared" ref="H70:M70" si="381">SUM(H66:H69)</f>
        <v>0</v>
      </c>
      <c r="I70" s="274">
        <f t="shared" si="381"/>
        <v>0</v>
      </c>
      <c r="J70" s="275">
        <f t="shared" si="381"/>
        <v>0</v>
      </c>
      <c r="K70" s="275">
        <f t="shared" si="381"/>
        <v>0</v>
      </c>
      <c r="L70" s="275">
        <f t="shared" si="381"/>
        <v>0</v>
      </c>
      <c r="M70" s="273">
        <f t="shared" si="381"/>
        <v>0</v>
      </c>
      <c r="N70" s="206">
        <f t="shared" ref="N70" si="382">SUM(I70:M70)</f>
        <v>0</v>
      </c>
      <c r="O70" s="216">
        <f t="shared" ref="O70" si="383">P70+V70</f>
        <v>0</v>
      </c>
      <c r="P70" s="273">
        <f t="shared" ref="P70:U70" si="384">SUM(P66:P69)</f>
        <v>0</v>
      </c>
      <c r="Q70" s="274">
        <f t="shared" si="384"/>
        <v>0</v>
      </c>
      <c r="R70" s="275">
        <f t="shared" si="384"/>
        <v>0</v>
      </c>
      <c r="S70" s="275">
        <f t="shared" si="384"/>
        <v>0</v>
      </c>
      <c r="T70" s="275">
        <f t="shared" si="384"/>
        <v>0</v>
      </c>
      <c r="U70" s="273">
        <f t="shared" si="384"/>
        <v>0</v>
      </c>
      <c r="V70" s="276">
        <f t="shared" ref="V70" si="385">SUM(Q70:U70)</f>
        <v>0</v>
      </c>
      <c r="W70" s="216">
        <f t="shared" ref="W70" si="386">X70+AD70</f>
        <v>0</v>
      </c>
      <c r="X70" s="273">
        <f t="shared" ref="X70:AC70" si="387">SUM(X66:X69)</f>
        <v>0</v>
      </c>
      <c r="Y70" s="274">
        <f t="shared" si="387"/>
        <v>0</v>
      </c>
      <c r="Z70" s="275">
        <f t="shared" si="387"/>
        <v>0</v>
      </c>
      <c r="AA70" s="275">
        <f t="shared" si="387"/>
        <v>0</v>
      </c>
      <c r="AB70" s="275">
        <f t="shared" si="387"/>
        <v>0</v>
      </c>
      <c r="AC70" s="273">
        <f t="shared" si="387"/>
        <v>0</v>
      </c>
      <c r="AD70" s="206">
        <f t="shared" ref="AD70" si="388">SUM(Y70:AC70)</f>
        <v>0</v>
      </c>
      <c r="AE70" s="216">
        <f t="shared" ref="AE70" si="389">AF70+AL70</f>
        <v>0</v>
      </c>
      <c r="AF70" s="273">
        <f t="shared" ref="AF70:AK70" si="390">SUM(AF66:AF69)</f>
        <v>0</v>
      </c>
      <c r="AG70" s="274">
        <f t="shared" si="390"/>
        <v>0</v>
      </c>
      <c r="AH70" s="275">
        <f t="shared" si="390"/>
        <v>0</v>
      </c>
      <c r="AI70" s="275">
        <f t="shared" si="390"/>
        <v>0</v>
      </c>
      <c r="AJ70" s="275">
        <f t="shared" si="390"/>
        <v>0</v>
      </c>
      <c r="AK70" s="273">
        <f t="shared" si="390"/>
        <v>0</v>
      </c>
      <c r="AL70" s="276">
        <f t="shared" ref="AL70" si="391">SUM(AG70:AK70)</f>
        <v>0</v>
      </c>
      <c r="AM70" s="216">
        <f t="shared" ref="AM70" si="392">AN70+AT70</f>
        <v>0</v>
      </c>
      <c r="AN70" s="273">
        <f t="shared" ref="AN70:AS70" si="393">SUM(AN66:AN69)</f>
        <v>0</v>
      </c>
      <c r="AO70" s="274">
        <f t="shared" si="393"/>
        <v>0</v>
      </c>
      <c r="AP70" s="275">
        <f t="shared" si="393"/>
        <v>0</v>
      </c>
      <c r="AQ70" s="275">
        <f t="shared" si="393"/>
        <v>0</v>
      </c>
      <c r="AR70" s="275">
        <f t="shared" si="393"/>
        <v>0</v>
      </c>
      <c r="AS70" s="273">
        <f t="shared" si="393"/>
        <v>0</v>
      </c>
      <c r="AT70" s="277">
        <f t="shared" ref="AT70" si="394">SUM(AO70:AS70)</f>
        <v>0</v>
      </c>
      <c r="AU70" s="216">
        <f t="shared" ref="AU70" si="395">AV70+BB70</f>
        <v>0</v>
      </c>
      <c r="AV70" s="273">
        <f t="shared" ref="AV70:BA70" si="396">SUM(AV66:AV69)</f>
        <v>0</v>
      </c>
      <c r="AW70" s="274">
        <f t="shared" si="396"/>
        <v>0</v>
      </c>
      <c r="AX70" s="275">
        <f t="shared" si="396"/>
        <v>0</v>
      </c>
      <c r="AY70" s="275">
        <f t="shared" si="396"/>
        <v>0</v>
      </c>
      <c r="AZ70" s="275">
        <f t="shared" si="396"/>
        <v>0</v>
      </c>
      <c r="BA70" s="273">
        <f t="shared" si="396"/>
        <v>0</v>
      </c>
      <c r="BB70" s="206">
        <f t="shared" si="48"/>
        <v>0</v>
      </c>
      <c r="BC70" s="216">
        <f t="shared" si="49"/>
        <v>0</v>
      </c>
      <c r="BD70" s="217">
        <f t="shared" si="50"/>
        <v>0</v>
      </c>
      <c r="BE70" s="217">
        <f t="shared" si="51"/>
        <v>0</v>
      </c>
      <c r="BF70" s="217">
        <f t="shared" si="52"/>
        <v>0</v>
      </c>
      <c r="BG70" s="217">
        <f t="shared" si="53"/>
        <v>0</v>
      </c>
      <c r="BH70" s="217">
        <f t="shared" si="54"/>
        <v>0</v>
      </c>
      <c r="BI70" s="218">
        <f t="shared" si="55"/>
        <v>0</v>
      </c>
      <c r="BJ70" s="206">
        <f t="shared" si="56"/>
        <v>0</v>
      </c>
      <c r="BK70" s="216">
        <f t="shared" si="57"/>
        <v>0</v>
      </c>
      <c r="BL70" s="217">
        <f t="shared" si="58"/>
        <v>0</v>
      </c>
      <c r="BM70" s="217">
        <f t="shared" si="59"/>
        <v>0</v>
      </c>
      <c r="BN70" s="217">
        <f t="shared" si="60"/>
        <v>0</v>
      </c>
      <c r="BO70" s="217">
        <f t="shared" si="61"/>
        <v>0</v>
      </c>
      <c r="BP70" s="217">
        <f t="shared" si="62"/>
        <v>0</v>
      </c>
      <c r="BQ70" s="218">
        <f t="shared" si="63"/>
        <v>0</v>
      </c>
      <c r="BR70" s="206">
        <f t="shared" si="64"/>
        <v>0</v>
      </c>
      <c r="BS70" s="69"/>
      <c r="BU70" s="1">
        <f t="shared" si="328"/>
        <v>0</v>
      </c>
      <c r="BV70" s="1">
        <f>SUM(BJ70,BR70)</f>
        <v>0</v>
      </c>
    </row>
    <row r="71" spans="1:77" ht="36" customHeight="1" x14ac:dyDescent="0.25">
      <c r="A71" s="316" t="s">
        <v>36</v>
      </c>
      <c r="B71" s="317" t="s">
        <v>142</v>
      </c>
      <c r="C71" s="317" t="s">
        <v>143</v>
      </c>
      <c r="D71" s="318" t="s">
        <v>107</v>
      </c>
      <c r="E71" s="319">
        <v>3000000000</v>
      </c>
      <c r="F71" s="347" t="s">
        <v>15</v>
      </c>
      <c r="G71" s="207">
        <f t="shared" si="37"/>
        <v>0</v>
      </c>
      <c r="H71" s="208"/>
      <c r="I71" s="436"/>
      <c r="J71" s="437"/>
      <c r="K71" s="437"/>
      <c r="L71" s="437"/>
      <c r="M71" s="438"/>
      <c r="N71" s="215">
        <f t="shared" si="38"/>
        <v>0</v>
      </c>
      <c r="O71" s="207">
        <f t="shared" si="39"/>
        <v>0</v>
      </c>
      <c r="P71" s="209"/>
      <c r="Q71" s="210"/>
      <c r="R71" s="211"/>
      <c r="S71" s="211"/>
      <c r="T71" s="211"/>
      <c r="U71" s="209"/>
      <c r="V71" s="278">
        <f t="shared" si="40"/>
        <v>0</v>
      </c>
      <c r="W71" s="207">
        <f t="shared" si="41"/>
        <v>0</v>
      </c>
      <c r="X71" s="212"/>
      <c r="Y71" s="439"/>
      <c r="Z71" s="440"/>
      <c r="AA71" s="440"/>
      <c r="AB71" s="440"/>
      <c r="AC71" s="441"/>
      <c r="AD71" s="215">
        <f t="shared" si="42"/>
        <v>0</v>
      </c>
      <c r="AE71" s="207">
        <f t="shared" si="43"/>
        <v>0</v>
      </c>
      <c r="AF71" s="212"/>
      <c r="AG71" s="439"/>
      <c r="AH71" s="440"/>
      <c r="AI71" s="440"/>
      <c r="AJ71" s="440"/>
      <c r="AK71" s="441"/>
      <c r="AL71" s="278">
        <f t="shared" si="44"/>
        <v>0</v>
      </c>
      <c r="AM71" s="207">
        <f t="shared" si="45"/>
        <v>0</v>
      </c>
      <c r="AN71" s="212"/>
      <c r="AO71" s="210"/>
      <c r="AP71" s="211"/>
      <c r="AQ71" s="211"/>
      <c r="AR71" s="211"/>
      <c r="AS71" s="209"/>
      <c r="AT71" s="279">
        <f t="shared" si="46"/>
        <v>0</v>
      </c>
      <c r="AU71" s="207">
        <f t="shared" si="47"/>
        <v>0</v>
      </c>
      <c r="AV71" s="212"/>
      <c r="AW71" s="442"/>
      <c r="AX71" s="437"/>
      <c r="AY71" s="437"/>
      <c r="AZ71" s="437"/>
      <c r="BA71" s="438"/>
      <c r="BB71" s="215">
        <f t="shared" si="48"/>
        <v>0</v>
      </c>
      <c r="BC71" s="207">
        <f t="shared" si="49"/>
        <v>0</v>
      </c>
      <c r="BD71" s="213">
        <f t="shared" si="50"/>
        <v>0</v>
      </c>
      <c r="BE71" s="213">
        <f t="shared" si="51"/>
        <v>0</v>
      </c>
      <c r="BF71" s="213">
        <f t="shared" si="52"/>
        <v>0</v>
      </c>
      <c r="BG71" s="213">
        <f t="shared" si="53"/>
        <v>0</v>
      </c>
      <c r="BH71" s="213">
        <f t="shared" si="54"/>
        <v>0</v>
      </c>
      <c r="BI71" s="214">
        <f t="shared" si="55"/>
        <v>0</v>
      </c>
      <c r="BJ71" s="215">
        <f t="shared" si="56"/>
        <v>0</v>
      </c>
      <c r="BK71" s="207">
        <f t="shared" si="57"/>
        <v>0</v>
      </c>
      <c r="BL71" s="213">
        <f t="shared" si="58"/>
        <v>0</v>
      </c>
      <c r="BM71" s="213">
        <f t="shared" si="59"/>
        <v>0</v>
      </c>
      <c r="BN71" s="213">
        <f t="shared" si="60"/>
        <v>0</v>
      </c>
      <c r="BO71" s="213">
        <f t="shared" si="61"/>
        <v>0</v>
      </c>
      <c r="BP71" s="213">
        <f t="shared" si="62"/>
        <v>0</v>
      </c>
      <c r="BQ71" s="214">
        <f t="shared" si="63"/>
        <v>0</v>
      </c>
      <c r="BR71" s="215">
        <f t="shared" si="64"/>
        <v>0</v>
      </c>
      <c r="BS71" s="69"/>
      <c r="BU71" s="1">
        <f>BC71+BK71</f>
        <v>0</v>
      </c>
      <c r="BV71" s="1">
        <f>SUM(BJ71,BR71)</f>
        <v>0</v>
      </c>
    </row>
    <row r="72" spans="1:77" ht="36" customHeight="1" x14ac:dyDescent="0.25">
      <c r="A72" s="337" t="s">
        <v>36</v>
      </c>
      <c r="B72" s="329" t="s">
        <v>142</v>
      </c>
      <c r="C72" s="329" t="s">
        <v>143</v>
      </c>
      <c r="D72" s="322" t="s">
        <v>150</v>
      </c>
      <c r="E72" s="377" t="s">
        <v>210</v>
      </c>
      <c r="F72" s="343" t="s">
        <v>15</v>
      </c>
      <c r="G72" s="60">
        <f t="shared" si="37"/>
        <v>0</v>
      </c>
      <c r="H72" s="61"/>
      <c r="I72" s="416"/>
      <c r="J72" s="417"/>
      <c r="K72" s="417"/>
      <c r="L72" s="417"/>
      <c r="M72" s="433"/>
      <c r="N72" s="68">
        <f t="shared" si="38"/>
        <v>0</v>
      </c>
      <c r="O72" s="60">
        <f t="shared" si="39"/>
        <v>0</v>
      </c>
      <c r="P72" s="62"/>
      <c r="Q72" s="63"/>
      <c r="R72" s="64"/>
      <c r="S72" s="64"/>
      <c r="T72" s="64"/>
      <c r="U72" s="62"/>
      <c r="V72" s="269">
        <f t="shared" si="40"/>
        <v>0</v>
      </c>
      <c r="W72" s="60">
        <f t="shared" si="41"/>
        <v>0</v>
      </c>
      <c r="X72" s="65"/>
      <c r="Y72" s="423"/>
      <c r="Z72" s="424"/>
      <c r="AA72" s="424"/>
      <c r="AB72" s="424"/>
      <c r="AC72" s="425"/>
      <c r="AD72" s="68">
        <f t="shared" si="42"/>
        <v>0</v>
      </c>
      <c r="AE72" s="60">
        <f t="shared" si="43"/>
        <v>0</v>
      </c>
      <c r="AF72" s="65"/>
      <c r="AG72" s="423"/>
      <c r="AH72" s="424"/>
      <c r="AI72" s="424"/>
      <c r="AJ72" s="424"/>
      <c r="AK72" s="425"/>
      <c r="AL72" s="269">
        <f t="shared" si="44"/>
        <v>0</v>
      </c>
      <c r="AM72" s="60">
        <f t="shared" si="45"/>
        <v>0</v>
      </c>
      <c r="AN72" s="65"/>
      <c r="AO72" s="63"/>
      <c r="AP72" s="64"/>
      <c r="AQ72" s="64"/>
      <c r="AR72" s="64"/>
      <c r="AS72" s="62"/>
      <c r="AT72" s="270">
        <f t="shared" si="46"/>
        <v>0</v>
      </c>
      <c r="AU72" s="60">
        <f t="shared" si="47"/>
        <v>0</v>
      </c>
      <c r="AV72" s="65"/>
      <c r="AW72" s="432"/>
      <c r="AX72" s="417"/>
      <c r="AY72" s="417"/>
      <c r="AZ72" s="417"/>
      <c r="BA72" s="433"/>
      <c r="BB72" s="68">
        <f t="shared" si="48"/>
        <v>0</v>
      </c>
      <c r="BC72" s="60">
        <f t="shared" si="49"/>
        <v>0</v>
      </c>
      <c r="BD72" s="66">
        <f t="shared" si="50"/>
        <v>0</v>
      </c>
      <c r="BE72" s="66">
        <f t="shared" si="51"/>
        <v>0</v>
      </c>
      <c r="BF72" s="66">
        <f t="shared" si="52"/>
        <v>0</v>
      </c>
      <c r="BG72" s="66">
        <f t="shared" si="53"/>
        <v>0</v>
      </c>
      <c r="BH72" s="66">
        <f t="shared" si="54"/>
        <v>0</v>
      </c>
      <c r="BI72" s="67">
        <f t="shared" si="55"/>
        <v>0</v>
      </c>
      <c r="BJ72" s="68">
        <f t="shared" si="56"/>
        <v>0</v>
      </c>
      <c r="BK72" s="60">
        <f t="shared" si="57"/>
        <v>0</v>
      </c>
      <c r="BL72" s="66">
        <f t="shared" si="58"/>
        <v>0</v>
      </c>
      <c r="BM72" s="66">
        <f t="shared" si="59"/>
        <v>0</v>
      </c>
      <c r="BN72" s="66">
        <f t="shared" si="60"/>
        <v>0</v>
      </c>
      <c r="BO72" s="66">
        <f t="shared" si="61"/>
        <v>0</v>
      </c>
      <c r="BP72" s="66">
        <f t="shared" si="62"/>
        <v>0</v>
      </c>
      <c r="BQ72" s="67">
        <f t="shared" si="63"/>
        <v>0</v>
      </c>
      <c r="BR72" s="68">
        <f t="shared" si="64"/>
        <v>0</v>
      </c>
      <c r="BS72" s="69"/>
      <c r="BU72" s="1">
        <f>BC72+BK72</f>
        <v>0</v>
      </c>
      <c r="BV72" s="1">
        <f t="shared" si="320"/>
        <v>0</v>
      </c>
    </row>
    <row r="73" spans="1:77" ht="36" customHeight="1" thickBot="1" x14ac:dyDescent="0.3">
      <c r="A73" s="349" t="s">
        <v>36</v>
      </c>
      <c r="B73" s="339" t="s">
        <v>142</v>
      </c>
      <c r="C73" s="339" t="s">
        <v>143</v>
      </c>
      <c r="D73" s="345" t="s">
        <v>139</v>
      </c>
      <c r="E73" s="339" t="s">
        <v>193</v>
      </c>
      <c r="F73" s="350" t="s">
        <v>15</v>
      </c>
      <c r="G73" s="197">
        <f t="shared" si="37"/>
        <v>0</v>
      </c>
      <c r="H73" s="198"/>
      <c r="I73" s="418"/>
      <c r="J73" s="419"/>
      <c r="K73" s="419"/>
      <c r="L73" s="419"/>
      <c r="M73" s="435"/>
      <c r="N73" s="205">
        <f t="shared" si="38"/>
        <v>0</v>
      </c>
      <c r="O73" s="197">
        <f t="shared" si="39"/>
        <v>0</v>
      </c>
      <c r="P73" s="199"/>
      <c r="Q73" s="200"/>
      <c r="R73" s="201"/>
      <c r="S73" s="201"/>
      <c r="T73" s="201"/>
      <c r="U73" s="199"/>
      <c r="V73" s="271">
        <f t="shared" si="40"/>
        <v>0</v>
      </c>
      <c r="W73" s="197">
        <f t="shared" si="41"/>
        <v>0</v>
      </c>
      <c r="X73" s="202"/>
      <c r="Y73" s="426"/>
      <c r="Z73" s="427"/>
      <c r="AA73" s="427"/>
      <c r="AB73" s="427"/>
      <c r="AC73" s="428"/>
      <c r="AD73" s="205">
        <f t="shared" si="42"/>
        <v>0</v>
      </c>
      <c r="AE73" s="197">
        <f t="shared" si="43"/>
        <v>0</v>
      </c>
      <c r="AF73" s="202"/>
      <c r="AG73" s="426"/>
      <c r="AH73" s="427"/>
      <c r="AI73" s="427"/>
      <c r="AJ73" s="427"/>
      <c r="AK73" s="428"/>
      <c r="AL73" s="271">
        <f t="shared" si="44"/>
        <v>0</v>
      </c>
      <c r="AM73" s="197">
        <f t="shared" si="45"/>
        <v>0</v>
      </c>
      <c r="AN73" s="202"/>
      <c r="AO73" s="200"/>
      <c r="AP73" s="201"/>
      <c r="AQ73" s="201"/>
      <c r="AR73" s="201"/>
      <c r="AS73" s="199"/>
      <c r="AT73" s="272">
        <f t="shared" si="46"/>
        <v>0</v>
      </c>
      <c r="AU73" s="197">
        <f t="shared" si="47"/>
        <v>0</v>
      </c>
      <c r="AV73" s="202"/>
      <c r="AW73" s="434"/>
      <c r="AX73" s="419"/>
      <c r="AY73" s="419"/>
      <c r="AZ73" s="419"/>
      <c r="BA73" s="435"/>
      <c r="BB73" s="205">
        <f t="shared" si="48"/>
        <v>0</v>
      </c>
      <c r="BC73" s="197">
        <f t="shared" si="49"/>
        <v>0</v>
      </c>
      <c r="BD73" s="203">
        <f t="shared" si="50"/>
        <v>0</v>
      </c>
      <c r="BE73" s="203">
        <f t="shared" si="51"/>
        <v>0</v>
      </c>
      <c r="BF73" s="203">
        <f t="shared" si="52"/>
        <v>0</v>
      </c>
      <c r="BG73" s="203">
        <f t="shared" si="53"/>
        <v>0</v>
      </c>
      <c r="BH73" s="203">
        <f t="shared" si="54"/>
        <v>0</v>
      </c>
      <c r="BI73" s="204">
        <f t="shared" si="55"/>
        <v>0</v>
      </c>
      <c r="BJ73" s="205">
        <f t="shared" si="56"/>
        <v>0</v>
      </c>
      <c r="BK73" s="197">
        <f t="shared" si="57"/>
        <v>0</v>
      </c>
      <c r="BL73" s="203">
        <f t="shared" si="58"/>
        <v>0</v>
      </c>
      <c r="BM73" s="203">
        <f t="shared" si="59"/>
        <v>0</v>
      </c>
      <c r="BN73" s="203">
        <f t="shared" si="60"/>
        <v>0</v>
      </c>
      <c r="BO73" s="203">
        <f t="shared" si="61"/>
        <v>0</v>
      </c>
      <c r="BP73" s="203">
        <f t="shared" si="62"/>
        <v>0</v>
      </c>
      <c r="BQ73" s="204">
        <f t="shared" si="63"/>
        <v>0</v>
      </c>
      <c r="BR73" s="205">
        <f t="shared" si="64"/>
        <v>0</v>
      </c>
      <c r="BS73" s="69"/>
      <c r="BU73" s="1"/>
    </row>
    <row r="74" spans="1:77" ht="36" customHeight="1" thickBot="1" x14ac:dyDescent="0.3">
      <c r="A74" s="461"/>
      <c r="B74" s="462"/>
      <c r="C74" s="462"/>
      <c r="D74" s="462"/>
      <c r="E74" s="462"/>
      <c r="F74" s="463"/>
      <c r="G74" s="216">
        <f t="shared" ref="G74" si="397">H74+N74</f>
        <v>0</v>
      </c>
      <c r="H74" s="273">
        <f>SUM(H71:H73)</f>
        <v>0</v>
      </c>
      <c r="I74" s="274">
        <f>SUM(I71:I73)</f>
        <v>0</v>
      </c>
      <c r="J74" s="275">
        <f t="shared" ref="J74" si="398">SUM(J71:J73)</f>
        <v>0</v>
      </c>
      <c r="K74" s="275">
        <f t="shared" ref="K74" si="399">SUM(K71:K73)</f>
        <v>0</v>
      </c>
      <c r="L74" s="275">
        <f t="shared" ref="L74" si="400">SUM(L71:L73)</f>
        <v>0</v>
      </c>
      <c r="M74" s="273">
        <f t="shared" ref="M74" si="401">SUM(M71:M73)</f>
        <v>0</v>
      </c>
      <c r="N74" s="206">
        <f t="shared" ref="N74" si="402">SUM(I74:M74)</f>
        <v>0</v>
      </c>
      <c r="O74" s="216">
        <f t="shared" ref="O74" si="403">P74+V74</f>
        <v>0</v>
      </c>
      <c r="P74" s="273">
        <f>SUM(P71:P73)</f>
        <v>0</v>
      </c>
      <c r="Q74" s="274">
        <f t="shared" ref="Q74" si="404">SUM(Q71:Q73)</f>
        <v>0</v>
      </c>
      <c r="R74" s="275">
        <f t="shared" ref="R74" si="405">SUM(R71:R73)</f>
        <v>0</v>
      </c>
      <c r="S74" s="275">
        <f t="shared" ref="S74" si="406">SUM(S71:S73)</f>
        <v>0</v>
      </c>
      <c r="T74" s="275">
        <f>SUM(T71:T73)</f>
        <v>0</v>
      </c>
      <c r="U74" s="273">
        <f t="shared" ref="U74" si="407">SUM(U71:U73)</f>
        <v>0</v>
      </c>
      <c r="V74" s="276">
        <f t="shared" ref="V74" si="408">SUM(Q74:U74)</f>
        <v>0</v>
      </c>
      <c r="W74" s="216">
        <f t="shared" ref="W74" si="409">X74+AD74</f>
        <v>0</v>
      </c>
      <c r="X74" s="273">
        <f>SUM(X71:X73)</f>
        <v>0</v>
      </c>
      <c r="Y74" s="274">
        <f t="shared" ref="Y74" si="410">SUM(Y71:Y73)</f>
        <v>0</v>
      </c>
      <c r="Z74" s="275">
        <f t="shared" ref="Z74" si="411">SUM(Z71:Z73)</f>
        <v>0</v>
      </c>
      <c r="AA74" s="275">
        <f t="shared" ref="AA74" si="412">SUM(AA71:AA73)</f>
        <v>0</v>
      </c>
      <c r="AB74" s="275">
        <f t="shared" ref="AB74" si="413">SUM(AB71:AB73)</f>
        <v>0</v>
      </c>
      <c r="AC74" s="273">
        <f t="shared" ref="AC74" si="414">SUM(AC71:AC73)</f>
        <v>0</v>
      </c>
      <c r="AD74" s="206">
        <f t="shared" ref="AD74" si="415">SUM(Y74:AC74)</f>
        <v>0</v>
      </c>
      <c r="AE74" s="216">
        <f t="shared" ref="AE74" si="416">AF74+AL74</f>
        <v>0</v>
      </c>
      <c r="AF74" s="273">
        <f>SUM(AF71:AF73)</f>
        <v>0</v>
      </c>
      <c r="AG74" s="274">
        <f t="shared" ref="AG74" si="417">SUM(AG71:AG73)</f>
        <v>0</v>
      </c>
      <c r="AH74" s="275">
        <f>SUM(AH71:AH73)</f>
        <v>0</v>
      </c>
      <c r="AI74" s="275">
        <f t="shared" ref="AI74" si="418">SUM(AI71:AI73)</f>
        <v>0</v>
      </c>
      <c r="AJ74" s="275">
        <f>SUM(AJ71:AJ73)</f>
        <v>0</v>
      </c>
      <c r="AK74" s="273">
        <f t="shared" ref="AK74" si="419">SUM(AK71:AK73)</f>
        <v>0</v>
      </c>
      <c r="AL74" s="276">
        <f t="shared" ref="AL74" si="420">SUM(AG74:AK74)</f>
        <v>0</v>
      </c>
      <c r="AM74" s="216">
        <f t="shared" ref="AM74" si="421">AN74+AT74</f>
        <v>0</v>
      </c>
      <c r="AN74" s="273">
        <f>SUM(AN71:AN73)</f>
        <v>0</v>
      </c>
      <c r="AO74" s="274">
        <f t="shared" ref="AO74" si="422">SUM(AO71:AO73)</f>
        <v>0</v>
      </c>
      <c r="AP74" s="275">
        <f t="shared" ref="AP74" si="423">SUM(AP71:AP73)</f>
        <v>0</v>
      </c>
      <c r="AQ74" s="275">
        <f t="shared" ref="AQ74" si="424">SUM(AQ71:AQ73)</f>
        <v>0</v>
      </c>
      <c r="AR74" s="275">
        <f t="shared" ref="AR74" si="425">SUM(AR71:AR73)</f>
        <v>0</v>
      </c>
      <c r="AS74" s="273">
        <f t="shared" ref="AS74" si="426">SUM(AS71:AS73)</f>
        <v>0</v>
      </c>
      <c r="AT74" s="277">
        <f t="shared" ref="AT74" si="427">SUM(AO74:AS74)</f>
        <v>0</v>
      </c>
      <c r="AU74" s="216">
        <f t="shared" ref="AU74" si="428">AV74+BB74</f>
        <v>0</v>
      </c>
      <c r="AV74" s="273">
        <f>SUM(AV71:AV73)</f>
        <v>0</v>
      </c>
      <c r="AW74" s="274">
        <f t="shared" ref="AW74" si="429">SUM(AW71:AW73)</f>
        <v>0</v>
      </c>
      <c r="AX74" s="275">
        <f>SUM(AX71:AX73)</f>
        <v>0</v>
      </c>
      <c r="AY74" s="275">
        <f t="shared" ref="AY74" si="430">SUM(AY71:AY73)</f>
        <v>0</v>
      </c>
      <c r="AZ74" s="275">
        <f t="shared" ref="AZ74" si="431">SUM(AZ71:AZ73)</f>
        <v>0</v>
      </c>
      <c r="BA74" s="273">
        <f t="shared" ref="BA74" si="432">SUM(BA71:BA73)</f>
        <v>0</v>
      </c>
      <c r="BB74" s="206">
        <f t="shared" ref="BB74" si="433">SUM(AW74:BA74)</f>
        <v>0</v>
      </c>
      <c r="BC74" s="216">
        <f t="shared" si="49"/>
        <v>0</v>
      </c>
      <c r="BD74" s="217">
        <f t="shared" si="50"/>
        <v>0</v>
      </c>
      <c r="BE74" s="217">
        <f t="shared" si="51"/>
        <v>0</v>
      </c>
      <c r="BF74" s="217">
        <f t="shared" si="52"/>
        <v>0</v>
      </c>
      <c r="BG74" s="217">
        <f t="shared" si="53"/>
        <v>0</v>
      </c>
      <c r="BH74" s="217">
        <f t="shared" si="54"/>
        <v>0</v>
      </c>
      <c r="BI74" s="218">
        <f t="shared" si="55"/>
        <v>0</v>
      </c>
      <c r="BJ74" s="206">
        <f t="shared" si="56"/>
        <v>0</v>
      </c>
      <c r="BK74" s="216">
        <f t="shared" si="57"/>
        <v>0</v>
      </c>
      <c r="BL74" s="217">
        <f t="shared" si="58"/>
        <v>0</v>
      </c>
      <c r="BM74" s="217">
        <f t="shared" si="59"/>
        <v>0</v>
      </c>
      <c r="BN74" s="217">
        <f t="shared" si="60"/>
        <v>0</v>
      </c>
      <c r="BO74" s="217">
        <f t="shared" si="61"/>
        <v>0</v>
      </c>
      <c r="BP74" s="217">
        <f t="shared" si="62"/>
        <v>0</v>
      </c>
      <c r="BQ74" s="218">
        <f t="shared" si="63"/>
        <v>0</v>
      </c>
      <c r="BR74" s="206">
        <f t="shared" si="64"/>
        <v>0</v>
      </c>
      <c r="BS74" s="69"/>
      <c r="BU74" s="1"/>
    </row>
    <row r="75" spans="1:77" ht="36" customHeight="1" x14ac:dyDescent="0.25">
      <c r="A75" s="316" t="s">
        <v>36</v>
      </c>
      <c r="B75" s="317" t="s">
        <v>144</v>
      </c>
      <c r="C75" s="317" t="s">
        <v>145</v>
      </c>
      <c r="D75" s="318" t="s">
        <v>107</v>
      </c>
      <c r="E75" s="319">
        <v>3000000000</v>
      </c>
      <c r="F75" s="347" t="s">
        <v>15</v>
      </c>
      <c r="G75" s="207">
        <f t="shared" si="37"/>
        <v>0</v>
      </c>
      <c r="H75" s="208"/>
      <c r="I75" s="436"/>
      <c r="J75" s="437"/>
      <c r="K75" s="437"/>
      <c r="L75" s="437"/>
      <c r="M75" s="438"/>
      <c r="N75" s="215">
        <f t="shared" si="38"/>
        <v>0</v>
      </c>
      <c r="O75" s="207">
        <f t="shared" si="39"/>
        <v>0</v>
      </c>
      <c r="P75" s="209"/>
      <c r="Q75" s="210"/>
      <c r="R75" s="211"/>
      <c r="S75" s="211">
        <v>0</v>
      </c>
      <c r="T75" s="211">
        <v>0</v>
      </c>
      <c r="U75" s="209"/>
      <c r="V75" s="278">
        <f t="shared" si="40"/>
        <v>0</v>
      </c>
      <c r="W75" s="207">
        <f t="shared" si="41"/>
        <v>0</v>
      </c>
      <c r="X75" s="212"/>
      <c r="Y75" s="439"/>
      <c r="Z75" s="440"/>
      <c r="AA75" s="440"/>
      <c r="AB75" s="440"/>
      <c r="AC75" s="441"/>
      <c r="AD75" s="215">
        <f t="shared" si="42"/>
        <v>0</v>
      </c>
      <c r="AE75" s="207">
        <f t="shared" si="43"/>
        <v>0</v>
      </c>
      <c r="AF75" s="212"/>
      <c r="AG75" s="439"/>
      <c r="AH75" s="440"/>
      <c r="AI75" s="440"/>
      <c r="AJ75" s="440"/>
      <c r="AK75" s="441"/>
      <c r="AL75" s="278">
        <f t="shared" si="44"/>
        <v>0</v>
      </c>
      <c r="AM75" s="207">
        <f t="shared" si="45"/>
        <v>0</v>
      </c>
      <c r="AN75" s="212"/>
      <c r="AO75" s="210"/>
      <c r="AP75" s="211"/>
      <c r="AQ75" s="211"/>
      <c r="AR75" s="211"/>
      <c r="AS75" s="209"/>
      <c r="AT75" s="279">
        <f t="shared" si="46"/>
        <v>0</v>
      </c>
      <c r="AU75" s="207">
        <f t="shared" si="47"/>
        <v>0</v>
      </c>
      <c r="AV75" s="212"/>
      <c r="AW75" s="442"/>
      <c r="AX75" s="437"/>
      <c r="AY75" s="437"/>
      <c r="AZ75" s="437"/>
      <c r="BA75" s="438"/>
      <c r="BB75" s="215">
        <f t="shared" si="48"/>
        <v>0</v>
      </c>
      <c r="BC75" s="207">
        <f t="shared" si="49"/>
        <v>0</v>
      </c>
      <c r="BD75" s="213">
        <f t="shared" si="50"/>
        <v>0</v>
      </c>
      <c r="BE75" s="213">
        <f t="shared" si="51"/>
        <v>0</v>
      </c>
      <c r="BF75" s="213">
        <f t="shared" si="52"/>
        <v>0</v>
      </c>
      <c r="BG75" s="213">
        <f t="shared" si="53"/>
        <v>0</v>
      </c>
      <c r="BH75" s="213">
        <f t="shared" si="54"/>
        <v>0</v>
      </c>
      <c r="BI75" s="214">
        <f t="shared" si="55"/>
        <v>0</v>
      </c>
      <c r="BJ75" s="215">
        <f t="shared" si="56"/>
        <v>0</v>
      </c>
      <c r="BK75" s="207">
        <f t="shared" si="57"/>
        <v>0</v>
      </c>
      <c r="BL75" s="213">
        <f t="shared" si="58"/>
        <v>0</v>
      </c>
      <c r="BM75" s="213">
        <f t="shared" si="59"/>
        <v>0</v>
      </c>
      <c r="BN75" s="213">
        <f t="shared" si="60"/>
        <v>0</v>
      </c>
      <c r="BO75" s="213">
        <f t="shared" si="61"/>
        <v>0</v>
      </c>
      <c r="BP75" s="213">
        <f t="shared" si="62"/>
        <v>0</v>
      </c>
      <c r="BQ75" s="214">
        <f t="shared" si="63"/>
        <v>0</v>
      </c>
      <c r="BR75" s="215">
        <f t="shared" si="64"/>
        <v>0</v>
      </c>
      <c r="BS75" s="69"/>
      <c r="BU75" s="1">
        <f>SUM(BC73:BC75,BK73:BK75)</f>
        <v>0</v>
      </c>
      <c r="BV75" s="1">
        <f>SUM(BJ73:BJ75,BR73:BR75)</f>
        <v>0</v>
      </c>
      <c r="BX75" s="1" t="e">
        <f>SUM(BJ73:BJ75,BR73:BR75,#REF!,#REF!)</f>
        <v>#REF!</v>
      </c>
      <c r="BY75" s="8"/>
    </row>
    <row r="76" spans="1:77" ht="36" customHeight="1" x14ac:dyDescent="0.25">
      <c r="A76" s="337" t="s">
        <v>36</v>
      </c>
      <c r="B76" s="329" t="s">
        <v>144</v>
      </c>
      <c r="C76" s="329" t="s">
        <v>145</v>
      </c>
      <c r="D76" s="322" t="s">
        <v>48</v>
      </c>
      <c r="E76" s="377" t="s">
        <v>200</v>
      </c>
      <c r="F76" s="343" t="s">
        <v>15</v>
      </c>
      <c r="G76" s="60">
        <f t="shared" si="37"/>
        <v>0</v>
      </c>
      <c r="H76" s="61"/>
      <c r="I76" s="416"/>
      <c r="J76" s="417"/>
      <c r="K76" s="417"/>
      <c r="L76" s="417"/>
      <c r="M76" s="433"/>
      <c r="N76" s="68">
        <f t="shared" si="38"/>
        <v>0</v>
      </c>
      <c r="O76" s="60">
        <f t="shared" si="39"/>
        <v>0</v>
      </c>
      <c r="P76" s="62"/>
      <c r="Q76" s="63"/>
      <c r="R76" s="64"/>
      <c r="S76" s="64"/>
      <c r="T76" s="64"/>
      <c r="U76" s="62"/>
      <c r="V76" s="269">
        <f t="shared" si="40"/>
        <v>0</v>
      </c>
      <c r="W76" s="60">
        <f t="shared" si="41"/>
        <v>0</v>
      </c>
      <c r="X76" s="65"/>
      <c r="Y76" s="423"/>
      <c r="Z76" s="424"/>
      <c r="AA76" s="424"/>
      <c r="AB76" s="424"/>
      <c r="AC76" s="425"/>
      <c r="AD76" s="68">
        <f t="shared" si="42"/>
        <v>0</v>
      </c>
      <c r="AE76" s="60">
        <f t="shared" si="43"/>
        <v>0</v>
      </c>
      <c r="AF76" s="65"/>
      <c r="AG76" s="423"/>
      <c r="AH76" s="424"/>
      <c r="AI76" s="424"/>
      <c r="AJ76" s="424"/>
      <c r="AK76" s="425"/>
      <c r="AL76" s="269">
        <f t="shared" si="44"/>
        <v>0</v>
      </c>
      <c r="AM76" s="60">
        <f t="shared" si="45"/>
        <v>0</v>
      </c>
      <c r="AN76" s="65"/>
      <c r="AO76" s="63"/>
      <c r="AP76" s="64"/>
      <c r="AQ76" s="64"/>
      <c r="AR76" s="64"/>
      <c r="AS76" s="62"/>
      <c r="AT76" s="270">
        <f t="shared" si="46"/>
        <v>0</v>
      </c>
      <c r="AU76" s="60">
        <f t="shared" si="47"/>
        <v>0</v>
      </c>
      <c r="AV76" s="65"/>
      <c r="AW76" s="432"/>
      <c r="AX76" s="417"/>
      <c r="AY76" s="417"/>
      <c r="AZ76" s="417"/>
      <c r="BA76" s="433"/>
      <c r="BB76" s="68">
        <f t="shared" si="48"/>
        <v>0</v>
      </c>
      <c r="BC76" s="60">
        <f t="shared" si="49"/>
        <v>0</v>
      </c>
      <c r="BD76" s="66">
        <f t="shared" si="50"/>
        <v>0</v>
      </c>
      <c r="BE76" s="66">
        <f t="shared" si="51"/>
        <v>0</v>
      </c>
      <c r="BF76" s="66">
        <f t="shared" si="52"/>
        <v>0</v>
      </c>
      <c r="BG76" s="66">
        <f t="shared" si="53"/>
        <v>0</v>
      </c>
      <c r="BH76" s="66">
        <f t="shared" si="54"/>
        <v>0</v>
      </c>
      <c r="BI76" s="67">
        <f t="shared" si="55"/>
        <v>0</v>
      </c>
      <c r="BJ76" s="68">
        <f t="shared" si="56"/>
        <v>0</v>
      </c>
      <c r="BK76" s="60">
        <f t="shared" si="57"/>
        <v>0</v>
      </c>
      <c r="BL76" s="66">
        <f t="shared" si="58"/>
        <v>0</v>
      </c>
      <c r="BM76" s="66">
        <f t="shared" si="59"/>
        <v>0</v>
      </c>
      <c r="BN76" s="66">
        <f t="shared" si="60"/>
        <v>0</v>
      </c>
      <c r="BO76" s="66">
        <f t="shared" si="61"/>
        <v>0</v>
      </c>
      <c r="BP76" s="66">
        <f t="shared" si="62"/>
        <v>0</v>
      </c>
      <c r="BQ76" s="67">
        <f t="shared" si="63"/>
        <v>0</v>
      </c>
      <c r="BR76" s="68">
        <f t="shared" si="64"/>
        <v>0</v>
      </c>
      <c r="BS76" s="69"/>
      <c r="BU76" s="1">
        <f>BC76+BK76</f>
        <v>0</v>
      </c>
      <c r="BV76" s="1">
        <f>SUM(BJ76,BR76)</f>
        <v>0</v>
      </c>
    </row>
    <row r="77" spans="1:77" ht="36" customHeight="1" thickBot="1" x14ac:dyDescent="0.3">
      <c r="A77" s="349" t="s">
        <v>36</v>
      </c>
      <c r="B77" s="339" t="s">
        <v>144</v>
      </c>
      <c r="C77" s="339" t="s">
        <v>145</v>
      </c>
      <c r="D77" s="345" t="s">
        <v>151</v>
      </c>
      <c r="E77" s="382" t="s">
        <v>213</v>
      </c>
      <c r="F77" s="350" t="s">
        <v>15</v>
      </c>
      <c r="G77" s="197">
        <f t="shared" si="37"/>
        <v>0</v>
      </c>
      <c r="H77" s="198"/>
      <c r="I77" s="418"/>
      <c r="J77" s="419"/>
      <c r="K77" s="419"/>
      <c r="L77" s="419"/>
      <c r="M77" s="435"/>
      <c r="N77" s="205">
        <f t="shared" si="38"/>
        <v>0</v>
      </c>
      <c r="O77" s="197">
        <f t="shared" si="39"/>
        <v>0</v>
      </c>
      <c r="P77" s="199"/>
      <c r="Q77" s="200"/>
      <c r="R77" s="201"/>
      <c r="S77" s="201"/>
      <c r="T77" s="201"/>
      <c r="U77" s="199"/>
      <c r="V77" s="271">
        <f t="shared" si="40"/>
        <v>0</v>
      </c>
      <c r="W77" s="197">
        <f t="shared" si="41"/>
        <v>0</v>
      </c>
      <c r="X77" s="202"/>
      <c r="Y77" s="426"/>
      <c r="Z77" s="427"/>
      <c r="AA77" s="427"/>
      <c r="AB77" s="427"/>
      <c r="AC77" s="428"/>
      <c r="AD77" s="205">
        <f t="shared" si="42"/>
        <v>0</v>
      </c>
      <c r="AE77" s="197">
        <f t="shared" si="43"/>
        <v>0</v>
      </c>
      <c r="AF77" s="202"/>
      <c r="AG77" s="426"/>
      <c r="AH77" s="427"/>
      <c r="AI77" s="427"/>
      <c r="AJ77" s="427"/>
      <c r="AK77" s="428"/>
      <c r="AL77" s="271">
        <f t="shared" si="44"/>
        <v>0</v>
      </c>
      <c r="AM77" s="197">
        <f t="shared" si="45"/>
        <v>0</v>
      </c>
      <c r="AN77" s="202"/>
      <c r="AO77" s="200"/>
      <c r="AP77" s="201"/>
      <c r="AQ77" s="201"/>
      <c r="AR77" s="201"/>
      <c r="AS77" s="199"/>
      <c r="AT77" s="272">
        <f t="shared" si="46"/>
        <v>0</v>
      </c>
      <c r="AU77" s="197">
        <f t="shared" si="47"/>
        <v>0</v>
      </c>
      <c r="AV77" s="202"/>
      <c r="AW77" s="434"/>
      <c r="AX77" s="419"/>
      <c r="AY77" s="419"/>
      <c r="AZ77" s="419"/>
      <c r="BA77" s="435"/>
      <c r="BB77" s="205">
        <f t="shared" si="48"/>
        <v>0</v>
      </c>
      <c r="BC77" s="197">
        <f t="shared" si="49"/>
        <v>0</v>
      </c>
      <c r="BD77" s="203">
        <f t="shared" si="50"/>
        <v>0</v>
      </c>
      <c r="BE77" s="203">
        <f t="shared" si="51"/>
        <v>0</v>
      </c>
      <c r="BF77" s="203">
        <f t="shared" si="52"/>
        <v>0</v>
      </c>
      <c r="BG77" s="203">
        <f t="shared" si="53"/>
        <v>0</v>
      </c>
      <c r="BH77" s="203">
        <f t="shared" si="54"/>
        <v>0</v>
      </c>
      <c r="BI77" s="204">
        <f t="shared" si="55"/>
        <v>0</v>
      </c>
      <c r="BJ77" s="205">
        <f t="shared" si="56"/>
        <v>0</v>
      </c>
      <c r="BK77" s="197">
        <f t="shared" si="57"/>
        <v>0</v>
      </c>
      <c r="BL77" s="203">
        <f t="shared" si="58"/>
        <v>0</v>
      </c>
      <c r="BM77" s="203">
        <f t="shared" si="59"/>
        <v>0</v>
      </c>
      <c r="BN77" s="203">
        <f t="shared" si="60"/>
        <v>0</v>
      </c>
      <c r="BO77" s="203">
        <f t="shared" si="61"/>
        <v>0</v>
      </c>
      <c r="BP77" s="203">
        <f t="shared" si="62"/>
        <v>0</v>
      </c>
      <c r="BQ77" s="204">
        <f t="shared" si="63"/>
        <v>0</v>
      </c>
      <c r="BR77" s="205">
        <f t="shared" si="64"/>
        <v>0</v>
      </c>
      <c r="BS77" s="69"/>
      <c r="BU77" s="1">
        <f t="shared" ref="BU77" si="434">BC77+BK77</f>
        <v>0</v>
      </c>
      <c r="BV77" s="1">
        <f t="shared" ref="BV77:BV125" si="435">SUM(BJ77,BR77)</f>
        <v>0</v>
      </c>
    </row>
    <row r="78" spans="1:77" ht="36" customHeight="1" thickBot="1" x14ac:dyDescent="0.3">
      <c r="A78" s="461"/>
      <c r="B78" s="462"/>
      <c r="C78" s="462"/>
      <c r="D78" s="462"/>
      <c r="E78" s="462"/>
      <c r="F78" s="463"/>
      <c r="G78" s="216">
        <f t="shared" ref="G78" si="436">H78+N78</f>
        <v>0</v>
      </c>
      <c r="H78" s="273">
        <f>SUM(H75:H77)</f>
        <v>0</v>
      </c>
      <c r="I78" s="274">
        <f t="shared" ref="I78" si="437">SUM(I75:I77)</f>
        <v>0</v>
      </c>
      <c r="J78" s="275">
        <f t="shared" ref="J78" si="438">SUM(J75:J77)</f>
        <v>0</v>
      </c>
      <c r="K78" s="275">
        <f t="shared" ref="K78" si="439">SUM(K75:K77)</f>
        <v>0</v>
      </c>
      <c r="L78" s="275">
        <f t="shared" ref="L78" si="440">SUM(L75:L77)</f>
        <v>0</v>
      </c>
      <c r="M78" s="273">
        <f t="shared" ref="M78" si="441">SUM(M75:M77)</f>
        <v>0</v>
      </c>
      <c r="N78" s="206">
        <f t="shared" ref="N78" si="442">SUM(I78:M78)</f>
        <v>0</v>
      </c>
      <c r="O78" s="216">
        <f t="shared" ref="O78" si="443">P78+V78</f>
        <v>0</v>
      </c>
      <c r="P78" s="273">
        <f>SUM(P75:P77)</f>
        <v>0</v>
      </c>
      <c r="Q78" s="274">
        <f>SUM(Q75:Q77)</f>
        <v>0</v>
      </c>
      <c r="R78" s="275">
        <f t="shared" ref="R78" si="444">SUM(R75:R77)</f>
        <v>0</v>
      </c>
      <c r="S78" s="275">
        <f t="shared" ref="S78" si="445">SUM(S75:S77)</f>
        <v>0</v>
      </c>
      <c r="T78" s="275">
        <f>SUM(T75:T77)</f>
        <v>0</v>
      </c>
      <c r="U78" s="273">
        <f t="shared" ref="U78" si="446">SUM(U75:U77)</f>
        <v>0</v>
      </c>
      <c r="V78" s="276">
        <f t="shared" ref="V78" si="447">SUM(Q78:U78)</f>
        <v>0</v>
      </c>
      <c r="W78" s="216">
        <f t="shared" ref="W78" si="448">X78+AD78</f>
        <v>0</v>
      </c>
      <c r="X78" s="273">
        <f>SUM(X75:X77)</f>
        <v>0</v>
      </c>
      <c r="Y78" s="274">
        <f t="shared" ref="Y78" si="449">SUM(Y75:Y77)</f>
        <v>0</v>
      </c>
      <c r="Z78" s="275">
        <f t="shared" ref="Z78" si="450">SUM(Z75:Z77)</f>
        <v>0</v>
      </c>
      <c r="AA78" s="275">
        <f t="shared" ref="AA78" si="451">SUM(AA75:AA77)</f>
        <v>0</v>
      </c>
      <c r="AB78" s="275">
        <f t="shared" ref="AB78" si="452">SUM(AB75:AB77)</f>
        <v>0</v>
      </c>
      <c r="AC78" s="273">
        <f t="shared" ref="AC78" si="453">SUM(AC75:AC77)</f>
        <v>0</v>
      </c>
      <c r="AD78" s="206">
        <f t="shared" ref="AD78" si="454">SUM(Y78:AC78)</f>
        <v>0</v>
      </c>
      <c r="AE78" s="216">
        <f t="shared" ref="AE78" si="455">AF78+AL78</f>
        <v>0</v>
      </c>
      <c r="AF78" s="273">
        <f>SUM(AF75:AF77)</f>
        <v>0</v>
      </c>
      <c r="AG78" s="274">
        <f t="shared" ref="AG78" si="456">SUM(AG75:AG77)</f>
        <v>0</v>
      </c>
      <c r="AH78" s="275">
        <f t="shared" ref="AH78" si="457">SUM(AH75:AH77)</f>
        <v>0</v>
      </c>
      <c r="AI78" s="275">
        <f t="shared" ref="AI78" si="458">SUM(AI75:AI77)</f>
        <v>0</v>
      </c>
      <c r="AJ78" s="275">
        <f t="shared" ref="AJ78" si="459">SUM(AJ75:AJ77)</f>
        <v>0</v>
      </c>
      <c r="AK78" s="273">
        <f t="shared" ref="AK78" si="460">SUM(AK75:AK77)</f>
        <v>0</v>
      </c>
      <c r="AL78" s="276">
        <f t="shared" ref="AL78" si="461">SUM(AG78:AK78)</f>
        <v>0</v>
      </c>
      <c r="AM78" s="216">
        <f t="shared" ref="AM78" si="462">AN78+AT78</f>
        <v>0</v>
      </c>
      <c r="AN78" s="273">
        <f>SUM(AN75:AN77)</f>
        <v>0</v>
      </c>
      <c r="AO78" s="274">
        <f t="shared" ref="AO78" si="463">SUM(AO75:AO77)</f>
        <v>0</v>
      </c>
      <c r="AP78" s="275">
        <f>SUM(AP75:AP77)</f>
        <v>0</v>
      </c>
      <c r="AQ78" s="275">
        <f t="shared" ref="AQ78" si="464">SUM(AQ75:AQ77)</f>
        <v>0</v>
      </c>
      <c r="AR78" s="275">
        <f t="shared" ref="AR78" si="465">SUM(AR75:AR77)</f>
        <v>0</v>
      </c>
      <c r="AS78" s="273">
        <f t="shared" ref="AS78" si="466">SUM(AS75:AS77)</f>
        <v>0</v>
      </c>
      <c r="AT78" s="277">
        <f t="shared" ref="AT78" si="467">SUM(AO78:AS78)</f>
        <v>0</v>
      </c>
      <c r="AU78" s="216">
        <f t="shared" ref="AU78" si="468">AV78+BB78</f>
        <v>0</v>
      </c>
      <c r="AV78" s="273">
        <f>SUM(AV75:AV77)</f>
        <v>0</v>
      </c>
      <c r="AW78" s="274">
        <f t="shared" ref="AW78" si="469">SUM(AW75:AW77)</f>
        <v>0</v>
      </c>
      <c r="AX78" s="275">
        <f t="shared" ref="AX78" si="470">SUM(AX75:AX77)</f>
        <v>0</v>
      </c>
      <c r="AY78" s="275">
        <f t="shared" ref="AY78" si="471">SUM(AY75:AY77)</f>
        <v>0</v>
      </c>
      <c r="AZ78" s="275">
        <f t="shared" ref="AZ78" si="472">SUM(AZ75:AZ77)</f>
        <v>0</v>
      </c>
      <c r="BA78" s="273">
        <f t="shared" ref="BA78" si="473">SUM(BA75:BA77)</f>
        <v>0</v>
      </c>
      <c r="BB78" s="206">
        <f t="shared" ref="BB78" si="474">SUM(AW78:BA78)</f>
        <v>0</v>
      </c>
      <c r="BC78" s="216">
        <f t="shared" ref="BC78:BC124" si="475">G78+W78+AM78</f>
        <v>0</v>
      </c>
      <c r="BD78" s="217">
        <f t="shared" ref="BD78:BD124" si="476">H78+X78+AN78</f>
        <v>0</v>
      </c>
      <c r="BE78" s="217">
        <f t="shared" ref="BE78:BE124" si="477">I78+Y78+AO78</f>
        <v>0</v>
      </c>
      <c r="BF78" s="217">
        <f t="shared" ref="BF78:BF124" si="478">J78+Z78+AP78</f>
        <v>0</v>
      </c>
      <c r="BG78" s="217">
        <f t="shared" ref="BG78:BG124" si="479">K78+AA78+AQ78</f>
        <v>0</v>
      </c>
      <c r="BH78" s="217">
        <f t="shared" ref="BH78:BH124" si="480">L78+AB78+AR78</f>
        <v>0</v>
      </c>
      <c r="BI78" s="218">
        <f t="shared" ref="BI78:BI124" si="481">M78+AC78+AS78</f>
        <v>0</v>
      </c>
      <c r="BJ78" s="206">
        <f t="shared" ref="BJ78:BJ124" si="482">N78+AD78+AT78</f>
        <v>0</v>
      </c>
      <c r="BK78" s="216">
        <f t="shared" ref="BK78:BK124" si="483">O78+AE78+AU78</f>
        <v>0</v>
      </c>
      <c r="BL78" s="217">
        <f t="shared" ref="BL78:BL124" si="484">P78+AF78+AV78</f>
        <v>0</v>
      </c>
      <c r="BM78" s="217">
        <f t="shared" ref="BM78:BM124" si="485">Q78+AG78+AW78</f>
        <v>0</v>
      </c>
      <c r="BN78" s="217">
        <f t="shared" ref="BN78:BN124" si="486">R78+AH78+AX78</f>
        <v>0</v>
      </c>
      <c r="BO78" s="217">
        <f t="shared" ref="BO78:BO124" si="487">S78+AI78+AY78</f>
        <v>0</v>
      </c>
      <c r="BP78" s="217">
        <f t="shared" ref="BP78:BP124" si="488">T78+AJ78+AZ78</f>
        <v>0</v>
      </c>
      <c r="BQ78" s="218">
        <f t="shared" ref="BQ78:BQ124" si="489">U78+AK78+BA78</f>
        <v>0</v>
      </c>
      <c r="BR78" s="206">
        <f t="shared" ref="BR78:BR124" si="490">V78+AL78+BB78</f>
        <v>0</v>
      </c>
      <c r="BS78" s="69"/>
      <c r="BU78" s="1">
        <f>BC78+BK78</f>
        <v>0</v>
      </c>
      <c r="BV78" s="1">
        <f t="shared" si="435"/>
        <v>0</v>
      </c>
    </row>
    <row r="79" spans="1:77" ht="36" customHeight="1" x14ac:dyDescent="0.25">
      <c r="A79" s="316" t="s">
        <v>36</v>
      </c>
      <c r="B79" s="317" t="s">
        <v>146</v>
      </c>
      <c r="C79" s="317" t="s">
        <v>147</v>
      </c>
      <c r="D79" s="318" t="s">
        <v>107</v>
      </c>
      <c r="E79" s="319">
        <v>3000000000</v>
      </c>
      <c r="F79" s="347" t="s">
        <v>15</v>
      </c>
      <c r="G79" s="207">
        <f t="shared" ref="G79:G123" si="491">H79+N79</f>
        <v>0</v>
      </c>
      <c r="H79" s="208"/>
      <c r="I79" s="436"/>
      <c r="J79" s="437"/>
      <c r="K79" s="437"/>
      <c r="L79" s="437"/>
      <c r="M79" s="438"/>
      <c r="N79" s="215">
        <f t="shared" ref="N79:N123" si="492">SUM(I79:M79)</f>
        <v>0</v>
      </c>
      <c r="O79" s="207">
        <f t="shared" ref="O79:O123" si="493">P79+V79</f>
        <v>0</v>
      </c>
      <c r="P79" s="209"/>
      <c r="Q79" s="210"/>
      <c r="R79" s="211"/>
      <c r="S79" s="211"/>
      <c r="T79" s="211"/>
      <c r="U79" s="209"/>
      <c r="V79" s="278">
        <f t="shared" ref="V79:V124" si="494">SUM(Q79:U79)</f>
        <v>0</v>
      </c>
      <c r="W79" s="207">
        <f t="shared" ref="W79:W124" si="495">X79+AD79</f>
        <v>0</v>
      </c>
      <c r="X79" s="212"/>
      <c r="Y79" s="439"/>
      <c r="Z79" s="440"/>
      <c r="AA79" s="440"/>
      <c r="AB79" s="440"/>
      <c r="AC79" s="441"/>
      <c r="AD79" s="215">
        <f t="shared" ref="AD79:AD124" si="496">SUM(Y79:AC79)</f>
        <v>0</v>
      </c>
      <c r="AE79" s="207">
        <f t="shared" ref="AE79:AE124" si="497">AF79+AL79</f>
        <v>0</v>
      </c>
      <c r="AF79" s="212"/>
      <c r="AG79" s="439"/>
      <c r="AH79" s="440"/>
      <c r="AI79" s="440"/>
      <c r="AJ79" s="440"/>
      <c r="AK79" s="441"/>
      <c r="AL79" s="278">
        <f t="shared" ref="AL79:AL124" si="498">SUM(AG79:AK79)</f>
        <v>0</v>
      </c>
      <c r="AM79" s="207">
        <f t="shared" ref="AM79:AM124" si="499">AN79+AT79</f>
        <v>0</v>
      </c>
      <c r="AN79" s="212"/>
      <c r="AO79" s="210"/>
      <c r="AP79" s="211"/>
      <c r="AQ79" s="211"/>
      <c r="AR79" s="211"/>
      <c r="AS79" s="209"/>
      <c r="AT79" s="279">
        <f t="shared" ref="AT79:AT124" si="500">SUM(AO79:AS79)</f>
        <v>0</v>
      </c>
      <c r="AU79" s="207">
        <f t="shared" ref="AU79:AU124" si="501">AV79+BB79</f>
        <v>0</v>
      </c>
      <c r="AV79" s="212"/>
      <c r="AW79" s="442"/>
      <c r="AX79" s="437"/>
      <c r="AY79" s="437"/>
      <c r="AZ79" s="437"/>
      <c r="BA79" s="438"/>
      <c r="BB79" s="215">
        <f t="shared" ref="BB79:BB124" si="502">SUM(AW79:BA79)</f>
        <v>0</v>
      </c>
      <c r="BC79" s="207">
        <f t="shared" si="475"/>
        <v>0</v>
      </c>
      <c r="BD79" s="213">
        <f t="shared" si="476"/>
        <v>0</v>
      </c>
      <c r="BE79" s="213">
        <f t="shared" si="477"/>
        <v>0</v>
      </c>
      <c r="BF79" s="213">
        <f t="shared" si="478"/>
        <v>0</v>
      </c>
      <c r="BG79" s="213">
        <f t="shared" si="479"/>
        <v>0</v>
      </c>
      <c r="BH79" s="213">
        <f t="shared" si="480"/>
        <v>0</v>
      </c>
      <c r="BI79" s="214">
        <f t="shared" si="481"/>
        <v>0</v>
      </c>
      <c r="BJ79" s="215">
        <f t="shared" si="482"/>
        <v>0</v>
      </c>
      <c r="BK79" s="207">
        <f t="shared" si="483"/>
        <v>0</v>
      </c>
      <c r="BL79" s="213">
        <f t="shared" si="484"/>
        <v>0</v>
      </c>
      <c r="BM79" s="213">
        <f t="shared" si="485"/>
        <v>0</v>
      </c>
      <c r="BN79" s="213">
        <f t="shared" si="486"/>
        <v>0</v>
      </c>
      <c r="BO79" s="213">
        <f t="shared" si="487"/>
        <v>0</v>
      </c>
      <c r="BP79" s="213">
        <f t="shared" si="488"/>
        <v>0</v>
      </c>
      <c r="BQ79" s="214">
        <f t="shared" si="489"/>
        <v>0</v>
      </c>
      <c r="BR79" s="215">
        <f t="shared" si="490"/>
        <v>0</v>
      </c>
      <c r="BS79" s="69"/>
      <c r="BU79" s="1">
        <f>BC79+BK79</f>
        <v>0</v>
      </c>
      <c r="BV79" s="1">
        <f t="shared" si="435"/>
        <v>0</v>
      </c>
    </row>
    <row r="80" spans="1:77" ht="36" customHeight="1" x14ac:dyDescent="0.25">
      <c r="A80" s="337" t="s">
        <v>36</v>
      </c>
      <c r="B80" s="329" t="s">
        <v>146</v>
      </c>
      <c r="C80" s="329" t="s">
        <v>147</v>
      </c>
      <c r="D80" s="322" t="s">
        <v>49</v>
      </c>
      <c r="E80" s="381" t="s">
        <v>199</v>
      </c>
      <c r="F80" s="343" t="s">
        <v>15</v>
      </c>
      <c r="G80" s="60">
        <f t="shared" si="491"/>
        <v>0</v>
      </c>
      <c r="H80" s="61"/>
      <c r="I80" s="416"/>
      <c r="J80" s="417"/>
      <c r="K80" s="417"/>
      <c r="L80" s="417"/>
      <c r="M80" s="433"/>
      <c r="N80" s="68">
        <f t="shared" si="492"/>
        <v>0</v>
      </c>
      <c r="O80" s="60">
        <f t="shared" si="493"/>
        <v>0</v>
      </c>
      <c r="P80" s="62"/>
      <c r="Q80" s="63"/>
      <c r="R80" s="64"/>
      <c r="S80" s="64"/>
      <c r="T80" s="64"/>
      <c r="U80" s="62"/>
      <c r="V80" s="269">
        <f t="shared" si="494"/>
        <v>0</v>
      </c>
      <c r="W80" s="60">
        <f t="shared" si="495"/>
        <v>0</v>
      </c>
      <c r="X80" s="65"/>
      <c r="Y80" s="423"/>
      <c r="Z80" s="424"/>
      <c r="AA80" s="424"/>
      <c r="AB80" s="424"/>
      <c r="AC80" s="425"/>
      <c r="AD80" s="68">
        <f t="shared" si="496"/>
        <v>0</v>
      </c>
      <c r="AE80" s="60">
        <f t="shared" si="497"/>
        <v>0</v>
      </c>
      <c r="AF80" s="65"/>
      <c r="AG80" s="423"/>
      <c r="AH80" s="424"/>
      <c r="AI80" s="424"/>
      <c r="AJ80" s="424"/>
      <c r="AK80" s="425"/>
      <c r="AL80" s="269">
        <f t="shared" si="498"/>
        <v>0</v>
      </c>
      <c r="AM80" s="60">
        <f t="shared" si="499"/>
        <v>0</v>
      </c>
      <c r="AN80" s="65"/>
      <c r="AO80" s="63"/>
      <c r="AP80" s="64"/>
      <c r="AQ80" s="64"/>
      <c r="AR80" s="64"/>
      <c r="AS80" s="62"/>
      <c r="AT80" s="270">
        <f t="shared" si="500"/>
        <v>0</v>
      </c>
      <c r="AU80" s="60">
        <f t="shared" si="501"/>
        <v>0</v>
      </c>
      <c r="AV80" s="65"/>
      <c r="AW80" s="432"/>
      <c r="AX80" s="417"/>
      <c r="AY80" s="417"/>
      <c r="AZ80" s="417"/>
      <c r="BA80" s="433"/>
      <c r="BB80" s="68">
        <f t="shared" si="502"/>
        <v>0</v>
      </c>
      <c r="BC80" s="60">
        <f t="shared" si="475"/>
        <v>0</v>
      </c>
      <c r="BD80" s="66">
        <f t="shared" si="476"/>
        <v>0</v>
      </c>
      <c r="BE80" s="66">
        <f t="shared" si="477"/>
        <v>0</v>
      </c>
      <c r="BF80" s="66">
        <f t="shared" si="478"/>
        <v>0</v>
      </c>
      <c r="BG80" s="66">
        <f t="shared" si="479"/>
        <v>0</v>
      </c>
      <c r="BH80" s="66">
        <f t="shared" si="480"/>
        <v>0</v>
      </c>
      <c r="BI80" s="67">
        <f t="shared" si="481"/>
        <v>0</v>
      </c>
      <c r="BJ80" s="68">
        <f t="shared" si="482"/>
        <v>0</v>
      </c>
      <c r="BK80" s="60">
        <f t="shared" si="483"/>
        <v>0</v>
      </c>
      <c r="BL80" s="66">
        <f t="shared" si="484"/>
        <v>0</v>
      </c>
      <c r="BM80" s="66">
        <f t="shared" si="485"/>
        <v>0</v>
      </c>
      <c r="BN80" s="66">
        <f t="shared" si="486"/>
        <v>0</v>
      </c>
      <c r="BO80" s="66">
        <f t="shared" si="487"/>
        <v>0</v>
      </c>
      <c r="BP80" s="66">
        <f t="shared" si="488"/>
        <v>0</v>
      </c>
      <c r="BQ80" s="67">
        <f t="shared" si="489"/>
        <v>0</v>
      </c>
      <c r="BR80" s="68">
        <f t="shared" si="490"/>
        <v>0</v>
      </c>
      <c r="BS80" s="69"/>
      <c r="BU80" s="1">
        <f>BC80+BK80</f>
        <v>0</v>
      </c>
      <c r="BV80" s="1">
        <f t="shared" si="435"/>
        <v>0</v>
      </c>
    </row>
    <row r="81" spans="1:74" ht="36" customHeight="1" thickBot="1" x14ac:dyDescent="0.3">
      <c r="A81" s="325" t="s">
        <v>36</v>
      </c>
      <c r="B81" s="326" t="s">
        <v>146</v>
      </c>
      <c r="C81" s="326" t="s">
        <v>147</v>
      </c>
      <c r="D81" s="327" t="s">
        <v>83</v>
      </c>
      <c r="E81" s="339" t="s">
        <v>190</v>
      </c>
      <c r="F81" s="344" t="s">
        <v>15</v>
      </c>
      <c r="G81" s="197">
        <f t="shared" si="491"/>
        <v>0</v>
      </c>
      <c r="H81" s="198"/>
      <c r="I81" s="418"/>
      <c r="J81" s="419"/>
      <c r="K81" s="419"/>
      <c r="L81" s="419"/>
      <c r="M81" s="435"/>
      <c r="N81" s="205">
        <f t="shared" si="492"/>
        <v>0</v>
      </c>
      <c r="O81" s="197">
        <f t="shared" si="493"/>
        <v>0</v>
      </c>
      <c r="P81" s="199"/>
      <c r="Q81" s="200"/>
      <c r="R81" s="201"/>
      <c r="S81" s="201"/>
      <c r="T81" s="201"/>
      <c r="U81" s="199"/>
      <c r="V81" s="271">
        <f t="shared" si="494"/>
        <v>0</v>
      </c>
      <c r="W81" s="197">
        <f t="shared" si="495"/>
        <v>0</v>
      </c>
      <c r="X81" s="202"/>
      <c r="Y81" s="426"/>
      <c r="Z81" s="427"/>
      <c r="AA81" s="427"/>
      <c r="AB81" s="427"/>
      <c r="AC81" s="428"/>
      <c r="AD81" s="205">
        <f t="shared" si="496"/>
        <v>0</v>
      </c>
      <c r="AE81" s="197">
        <f t="shared" si="497"/>
        <v>0</v>
      </c>
      <c r="AF81" s="202"/>
      <c r="AG81" s="426"/>
      <c r="AH81" s="427"/>
      <c r="AI81" s="427"/>
      <c r="AJ81" s="427"/>
      <c r="AK81" s="428"/>
      <c r="AL81" s="271">
        <f t="shared" si="498"/>
        <v>0</v>
      </c>
      <c r="AM81" s="197">
        <f t="shared" si="499"/>
        <v>0</v>
      </c>
      <c r="AN81" s="202"/>
      <c r="AO81" s="200"/>
      <c r="AP81" s="201"/>
      <c r="AQ81" s="201"/>
      <c r="AR81" s="201"/>
      <c r="AS81" s="199"/>
      <c r="AT81" s="272">
        <f t="shared" si="500"/>
        <v>0</v>
      </c>
      <c r="AU81" s="197">
        <f t="shared" si="501"/>
        <v>0</v>
      </c>
      <c r="AV81" s="202"/>
      <c r="AW81" s="434"/>
      <c r="AX81" s="419"/>
      <c r="AY81" s="419"/>
      <c r="AZ81" s="419"/>
      <c r="BA81" s="435"/>
      <c r="BB81" s="205">
        <f t="shared" si="502"/>
        <v>0</v>
      </c>
      <c r="BC81" s="197">
        <f t="shared" si="475"/>
        <v>0</v>
      </c>
      <c r="BD81" s="203">
        <f t="shared" si="476"/>
        <v>0</v>
      </c>
      <c r="BE81" s="203">
        <f t="shared" si="477"/>
        <v>0</v>
      </c>
      <c r="BF81" s="203">
        <f t="shared" si="478"/>
        <v>0</v>
      </c>
      <c r="BG81" s="203">
        <f t="shared" si="479"/>
        <v>0</v>
      </c>
      <c r="BH81" s="203">
        <f t="shared" si="480"/>
        <v>0</v>
      </c>
      <c r="BI81" s="204">
        <f t="shared" si="481"/>
        <v>0</v>
      </c>
      <c r="BJ81" s="205">
        <f t="shared" si="482"/>
        <v>0</v>
      </c>
      <c r="BK81" s="197">
        <f t="shared" si="483"/>
        <v>0</v>
      </c>
      <c r="BL81" s="203">
        <f t="shared" si="484"/>
        <v>0</v>
      </c>
      <c r="BM81" s="203">
        <f t="shared" si="485"/>
        <v>0</v>
      </c>
      <c r="BN81" s="203">
        <f t="shared" si="486"/>
        <v>0</v>
      </c>
      <c r="BO81" s="203">
        <f t="shared" si="487"/>
        <v>0</v>
      </c>
      <c r="BP81" s="203">
        <f t="shared" si="488"/>
        <v>0</v>
      </c>
      <c r="BQ81" s="204">
        <f t="shared" si="489"/>
        <v>0</v>
      </c>
      <c r="BR81" s="205">
        <f t="shared" si="490"/>
        <v>0</v>
      </c>
      <c r="BS81" s="69"/>
      <c r="BU81" s="1">
        <f>BC81+BK81</f>
        <v>0</v>
      </c>
      <c r="BV81" s="1">
        <f t="shared" si="435"/>
        <v>0</v>
      </c>
    </row>
    <row r="82" spans="1:74" ht="36" customHeight="1" thickBot="1" x14ac:dyDescent="0.3">
      <c r="A82" s="461"/>
      <c r="B82" s="462"/>
      <c r="C82" s="462"/>
      <c r="D82" s="462"/>
      <c r="E82" s="462"/>
      <c r="F82" s="463"/>
      <c r="G82" s="216">
        <f t="shared" si="491"/>
        <v>0</v>
      </c>
      <c r="H82" s="273">
        <f>SUM(H79:H81)</f>
        <v>0</v>
      </c>
      <c r="I82" s="274">
        <f>SUM(I79:I81)</f>
        <v>0</v>
      </c>
      <c r="J82" s="275">
        <f t="shared" ref="J82" si="503">SUM(J79:J81)</f>
        <v>0</v>
      </c>
      <c r="K82" s="275">
        <f t="shared" ref="K82" si="504">SUM(K79:K81)</f>
        <v>0</v>
      </c>
      <c r="L82" s="275">
        <f t="shared" ref="L82" si="505">SUM(L79:L81)</f>
        <v>0</v>
      </c>
      <c r="M82" s="273">
        <f t="shared" ref="M82" si="506">SUM(M79:M81)</f>
        <v>0</v>
      </c>
      <c r="N82" s="206">
        <f t="shared" ref="N82" si="507">SUM(I82:M82)</f>
        <v>0</v>
      </c>
      <c r="O82" s="216">
        <f t="shared" si="493"/>
        <v>0</v>
      </c>
      <c r="P82" s="273">
        <f>SUM(P79:P81)</f>
        <v>0</v>
      </c>
      <c r="Q82" s="274">
        <f t="shared" ref="Q82" si="508">SUM(Q79:Q81)</f>
        <v>0</v>
      </c>
      <c r="R82" s="275">
        <f t="shared" ref="R82" si="509">SUM(R79:R81)</f>
        <v>0</v>
      </c>
      <c r="S82" s="275">
        <f>SUM(S79:S81)</f>
        <v>0</v>
      </c>
      <c r="T82" s="275">
        <f t="shared" ref="T82" si="510">SUM(T79:T81)</f>
        <v>0</v>
      </c>
      <c r="U82" s="273">
        <f t="shared" ref="U82" si="511">SUM(U79:U81)</f>
        <v>0</v>
      </c>
      <c r="V82" s="276">
        <f t="shared" si="494"/>
        <v>0</v>
      </c>
      <c r="W82" s="216">
        <f t="shared" si="495"/>
        <v>0</v>
      </c>
      <c r="X82" s="273">
        <f>SUM(X79:X81)</f>
        <v>0</v>
      </c>
      <c r="Y82" s="274">
        <f t="shared" ref="Y82" si="512">SUM(Y79:Y81)</f>
        <v>0</v>
      </c>
      <c r="Z82" s="275">
        <f>SUM(Z79:Z81)</f>
        <v>0</v>
      </c>
      <c r="AA82" s="275">
        <f t="shared" ref="AA82" si="513">SUM(AA79:AA81)</f>
        <v>0</v>
      </c>
      <c r="AB82" s="275">
        <f t="shared" ref="AB82" si="514">SUM(AB79:AB81)</f>
        <v>0</v>
      </c>
      <c r="AC82" s="273">
        <f t="shared" ref="AC82" si="515">SUM(AC79:AC81)</f>
        <v>0</v>
      </c>
      <c r="AD82" s="206">
        <f t="shared" si="496"/>
        <v>0</v>
      </c>
      <c r="AE82" s="216">
        <f t="shared" si="497"/>
        <v>0</v>
      </c>
      <c r="AF82" s="273">
        <f>SUM(AF79:AF81)</f>
        <v>0</v>
      </c>
      <c r="AG82" s="274">
        <f t="shared" ref="AG82" si="516">SUM(AG79:AG81)</f>
        <v>0</v>
      </c>
      <c r="AH82" s="275">
        <f t="shared" ref="AH82" si="517">SUM(AH79:AH81)</f>
        <v>0</v>
      </c>
      <c r="AI82" s="275">
        <f t="shared" ref="AI82" si="518">SUM(AI79:AI81)</f>
        <v>0</v>
      </c>
      <c r="AJ82" s="275">
        <f t="shared" ref="AJ82" si="519">SUM(AJ79:AJ81)</f>
        <v>0</v>
      </c>
      <c r="AK82" s="273">
        <f t="shared" ref="AK82" si="520">SUM(AK79:AK81)</f>
        <v>0</v>
      </c>
      <c r="AL82" s="276">
        <f t="shared" si="498"/>
        <v>0</v>
      </c>
      <c r="AM82" s="216">
        <f t="shared" si="499"/>
        <v>0</v>
      </c>
      <c r="AN82" s="273">
        <f>SUM(AN79:AN81)</f>
        <v>0</v>
      </c>
      <c r="AO82" s="274">
        <f t="shared" ref="AO82" si="521">SUM(AO79:AO81)</f>
        <v>0</v>
      </c>
      <c r="AP82" s="275">
        <f t="shared" ref="AP82" si="522">SUM(AP79:AP81)</f>
        <v>0</v>
      </c>
      <c r="AQ82" s="275">
        <f t="shared" ref="AQ82" si="523">SUM(AQ79:AQ81)</f>
        <v>0</v>
      </c>
      <c r="AR82" s="275">
        <f t="shared" ref="AR82" si="524">SUM(AR79:AR81)</f>
        <v>0</v>
      </c>
      <c r="AS82" s="273">
        <f t="shared" ref="AS82" si="525">SUM(AS79:AS81)</f>
        <v>0</v>
      </c>
      <c r="AT82" s="277">
        <f t="shared" si="500"/>
        <v>0</v>
      </c>
      <c r="AU82" s="216">
        <f t="shared" si="501"/>
        <v>0</v>
      </c>
      <c r="AV82" s="273">
        <f>SUM(AV79:AV81)</f>
        <v>0</v>
      </c>
      <c r="AW82" s="274">
        <f t="shared" ref="AW82" si="526">SUM(AW79:AW81)</f>
        <v>0</v>
      </c>
      <c r="AX82" s="275">
        <f>SUM(AX79:AX81)</f>
        <v>0</v>
      </c>
      <c r="AY82" s="275">
        <f t="shared" ref="AY82" si="527">SUM(AY79:AY81)</f>
        <v>0</v>
      </c>
      <c r="AZ82" s="275">
        <f t="shared" ref="AZ82" si="528">SUM(AZ79:AZ81)</f>
        <v>0</v>
      </c>
      <c r="BA82" s="273">
        <f t="shared" ref="BA82" si="529">SUM(BA79:BA81)</f>
        <v>0</v>
      </c>
      <c r="BB82" s="206">
        <f t="shared" si="502"/>
        <v>0</v>
      </c>
      <c r="BC82" s="216">
        <f t="shared" ref="BC82:BC102" si="530">G82+W82+AM82</f>
        <v>0</v>
      </c>
      <c r="BD82" s="217">
        <f t="shared" ref="BD82:BD102" si="531">H82+X82+AN82</f>
        <v>0</v>
      </c>
      <c r="BE82" s="217">
        <f t="shared" ref="BE82:BE102" si="532">I82+Y82+AO82</f>
        <v>0</v>
      </c>
      <c r="BF82" s="217">
        <f t="shared" ref="BF82:BF102" si="533">J82+Z82+AP82</f>
        <v>0</v>
      </c>
      <c r="BG82" s="217">
        <f t="shared" ref="BG82:BG102" si="534">K82+AA82+AQ82</f>
        <v>0</v>
      </c>
      <c r="BH82" s="217">
        <f t="shared" ref="BH82:BH102" si="535">L82+AB82+AR82</f>
        <v>0</v>
      </c>
      <c r="BI82" s="218">
        <f t="shared" ref="BI82:BI102" si="536">M82+AC82+AS82</f>
        <v>0</v>
      </c>
      <c r="BJ82" s="206">
        <f t="shared" ref="BJ82:BJ102" si="537">N82+AD82+AT82</f>
        <v>0</v>
      </c>
      <c r="BK82" s="216">
        <f t="shared" ref="BK82:BK102" si="538">O82+AE82+AU82</f>
        <v>0</v>
      </c>
      <c r="BL82" s="217">
        <f t="shared" ref="BL82:BL102" si="539">P82+AF82+AV82</f>
        <v>0</v>
      </c>
      <c r="BM82" s="217">
        <f t="shared" ref="BM82:BM102" si="540">Q82+AG82+AW82</f>
        <v>0</v>
      </c>
      <c r="BN82" s="217">
        <f t="shared" ref="BN82:BN102" si="541">R82+AH82+AX82</f>
        <v>0</v>
      </c>
      <c r="BO82" s="217">
        <f t="shared" ref="BO82:BO102" si="542">S82+AI82+AY82</f>
        <v>0</v>
      </c>
      <c r="BP82" s="217">
        <f t="shared" ref="BP82:BP102" si="543">T82+AJ82+AZ82</f>
        <v>0</v>
      </c>
      <c r="BQ82" s="218">
        <f t="shared" ref="BQ82:BQ102" si="544">U82+AK82+BA82</f>
        <v>0</v>
      </c>
      <c r="BR82" s="206">
        <f t="shared" ref="BR82:BR102" si="545">V82+AL82+BB82</f>
        <v>0</v>
      </c>
      <c r="BS82" s="69"/>
      <c r="BU82" s="1">
        <f t="shared" ref="BU82:BU101" si="546">BC82+BK82</f>
        <v>0</v>
      </c>
      <c r="BV82" s="1"/>
    </row>
    <row r="83" spans="1:74" ht="36" customHeight="1" thickBot="1" x14ac:dyDescent="0.3">
      <c r="A83" s="464" t="s">
        <v>152</v>
      </c>
      <c r="B83" s="465"/>
      <c r="C83" s="465"/>
      <c r="D83" s="465"/>
      <c r="E83" s="465"/>
      <c r="F83" s="466"/>
      <c r="G83" s="219">
        <f>H83+N83</f>
        <v>0</v>
      </c>
      <c r="H83" s="280">
        <f t="shared" ref="H83:M83" si="547">SUM(H82,H78,H74,H70,H65,H61,H56,H50,H44,H39,H34,H28,H22)</f>
        <v>0</v>
      </c>
      <c r="I83" s="219">
        <f t="shared" si="547"/>
        <v>0</v>
      </c>
      <c r="J83" s="281">
        <f t="shared" si="547"/>
        <v>0</v>
      </c>
      <c r="K83" s="281">
        <f t="shared" si="547"/>
        <v>0</v>
      </c>
      <c r="L83" s="281">
        <f t="shared" si="547"/>
        <v>0</v>
      </c>
      <c r="M83" s="280">
        <f t="shared" si="547"/>
        <v>0</v>
      </c>
      <c r="N83" s="222">
        <f>SUM(I83:M83)</f>
        <v>0</v>
      </c>
      <c r="O83" s="219">
        <f t="shared" ref="O83:O102" si="548">P83+V83</f>
        <v>0</v>
      </c>
      <c r="P83" s="280">
        <f t="shared" ref="P83:U83" si="549">SUM(P82,P78,P74,P70,P65,P61,P56,P50,P44,P39,P34,P28,P22)</f>
        <v>0</v>
      </c>
      <c r="Q83" s="219">
        <f t="shared" si="549"/>
        <v>0</v>
      </c>
      <c r="R83" s="281">
        <f t="shared" si="549"/>
        <v>0</v>
      </c>
      <c r="S83" s="281">
        <f t="shared" si="549"/>
        <v>0</v>
      </c>
      <c r="T83" s="281">
        <f t="shared" si="549"/>
        <v>0</v>
      </c>
      <c r="U83" s="280">
        <f t="shared" si="549"/>
        <v>0</v>
      </c>
      <c r="V83" s="282">
        <f t="shared" ref="V83:V102" si="550">SUM(Q83:U83)</f>
        <v>0</v>
      </c>
      <c r="W83" s="219">
        <f t="shared" ref="W83:W102" si="551">X83+AD83</f>
        <v>0</v>
      </c>
      <c r="X83" s="280">
        <f t="shared" ref="X83:AC83" si="552">SUM(X82,X78,X74,X70,X65,X61,X56,X50,X44,X39,X34,X28,X22)</f>
        <v>0</v>
      </c>
      <c r="Y83" s="219">
        <f t="shared" si="552"/>
        <v>0</v>
      </c>
      <c r="Z83" s="281">
        <f t="shared" si="552"/>
        <v>0</v>
      </c>
      <c r="AA83" s="281">
        <f t="shared" si="552"/>
        <v>0</v>
      </c>
      <c r="AB83" s="281">
        <f t="shared" si="552"/>
        <v>0</v>
      </c>
      <c r="AC83" s="280">
        <f t="shared" si="552"/>
        <v>0</v>
      </c>
      <c r="AD83" s="222">
        <f t="shared" ref="AD83:AD102" si="553">SUM(Y83:AC83)</f>
        <v>0</v>
      </c>
      <c r="AE83" s="219">
        <f t="shared" ref="AE83:AE102" si="554">AF83+AL83</f>
        <v>0</v>
      </c>
      <c r="AF83" s="280">
        <f t="shared" ref="AF83:AK83" si="555">SUM(AF82,AF78,AF74,AF70,AF65,AF61,AF56,AF50,AF44,AF39,AF34,AF28,AF22)</f>
        <v>0</v>
      </c>
      <c r="AG83" s="219">
        <f t="shared" si="555"/>
        <v>0</v>
      </c>
      <c r="AH83" s="281">
        <f t="shared" si="555"/>
        <v>0</v>
      </c>
      <c r="AI83" s="281">
        <f t="shared" si="555"/>
        <v>0</v>
      </c>
      <c r="AJ83" s="281">
        <f t="shared" si="555"/>
        <v>0</v>
      </c>
      <c r="AK83" s="280">
        <f t="shared" si="555"/>
        <v>0</v>
      </c>
      <c r="AL83" s="282">
        <f t="shared" ref="AL83:AL102" si="556">SUM(AG83:AK83)</f>
        <v>0</v>
      </c>
      <c r="AM83" s="219">
        <f t="shared" ref="AM83:AM102" si="557">AN83+AT83</f>
        <v>0</v>
      </c>
      <c r="AN83" s="280">
        <f t="shared" ref="AN83:AS83" si="558">SUM(AN82,AN78,AN74,AN70,AN65,AN61,AN56,AN50,AN44,AN39,AN34,AN28,AN22)</f>
        <v>0</v>
      </c>
      <c r="AO83" s="219">
        <f t="shared" si="558"/>
        <v>0</v>
      </c>
      <c r="AP83" s="281">
        <f t="shared" si="558"/>
        <v>0</v>
      </c>
      <c r="AQ83" s="281">
        <f t="shared" si="558"/>
        <v>0</v>
      </c>
      <c r="AR83" s="281">
        <f t="shared" si="558"/>
        <v>0</v>
      </c>
      <c r="AS83" s="280">
        <f t="shared" si="558"/>
        <v>0</v>
      </c>
      <c r="AT83" s="283">
        <f t="shared" ref="AT83:AT102" si="559">SUM(AO83:AS83)</f>
        <v>0</v>
      </c>
      <c r="AU83" s="219">
        <f t="shared" ref="AU83:AU102" si="560">AV83+BB83</f>
        <v>0</v>
      </c>
      <c r="AV83" s="280">
        <f t="shared" ref="AV83:BA83" si="561">SUM(AV82,AV78,AV74,AV70,AV65,AV61,AV56,AV50,AV44,AV39,AV34,AV28,AV22)</f>
        <v>0</v>
      </c>
      <c r="AW83" s="219">
        <f t="shared" si="561"/>
        <v>0</v>
      </c>
      <c r="AX83" s="281">
        <f t="shared" si="561"/>
        <v>0</v>
      </c>
      <c r="AY83" s="281">
        <f t="shared" si="561"/>
        <v>0</v>
      </c>
      <c r="AZ83" s="281">
        <f t="shared" si="561"/>
        <v>0</v>
      </c>
      <c r="BA83" s="280">
        <f t="shared" si="561"/>
        <v>0</v>
      </c>
      <c r="BB83" s="222">
        <f t="shared" ref="BB83:BB102" si="562">SUM(AW83:BA83)</f>
        <v>0</v>
      </c>
      <c r="BC83" s="219">
        <f t="shared" si="530"/>
        <v>0</v>
      </c>
      <c r="BD83" s="220">
        <f t="shared" si="531"/>
        <v>0</v>
      </c>
      <c r="BE83" s="220">
        <f t="shared" si="532"/>
        <v>0</v>
      </c>
      <c r="BF83" s="220">
        <f t="shared" si="533"/>
        <v>0</v>
      </c>
      <c r="BG83" s="220">
        <f>K83+AA83+AQ83</f>
        <v>0</v>
      </c>
      <c r="BH83" s="220">
        <f t="shared" si="535"/>
        <v>0</v>
      </c>
      <c r="BI83" s="221">
        <f t="shared" si="536"/>
        <v>0</v>
      </c>
      <c r="BJ83" s="222">
        <f>N83+AD83+AT83</f>
        <v>0</v>
      </c>
      <c r="BK83" s="219">
        <f t="shared" si="538"/>
        <v>0</v>
      </c>
      <c r="BL83" s="220">
        <f t="shared" si="539"/>
        <v>0</v>
      </c>
      <c r="BM83" s="220">
        <f t="shared" si="540"/>
        <v>0</v>
      </c>
      <c r="BN83" s="220">
        <f t="shared" si="541"/>
        <v>0</v>
      </c>
      <c r="BO83" s="220">
        <f t="shared" si="542"/>
        <v>0</v>
      </c>
      <c r="BP83" s="220">
        <f t="shared" si="543"/>
        <v>0</v>
      </c>
      <c r="BQ83" s="221">
        <f t="shared" si="544"/>
        <v>0</v>
      </c>
      <c r="BR83" s="222">
        <f t="shared" si="545"/>
        <v>0</v>
      </c>
      <c r="BS83" s="69"/>
      <c r="BU83" s="1">
        <f t="shared" si="546"/>
        <v>0</v>
      </c>
      <c r="BV83" s="1"/>
    </row>
    <row r="84" spans="1:74" ht="36" customHeight="1" thickBot="1" x14ac:dyDescent="0.3">
      <c r="A84" s="353" t="s">
        <v>36</v>
      </c>
      <c r="B84" s="354" t="s">
        <v>51</v>
      </c>
      <c r="C84" s="354" t="s">
        <v>153</v>
      </c>
      <c r="D84" s="355" t="s">
        <v>89</v>
      </c>
      <c r="E84" s="356" t="s">
        <v>88</v>
      </c>
      <c r="F84" s="357" t="s">
        <v>15</v>
      </c>
      <c r="G84" s="60">
        <f t="shared" ref="G84:G102" si="563">H84+N84</f>
        <v>0</v>
      </c>
      <c r="H84" s="61"/>
      <c r="I84" s="416"/>
      <c r="J84" s="417"/>
      <c r="K84" s="417"/>
      <c r="L84" s="417"/>
      <c r="M84" s="433"/>
      <c r="N84" s="68">
        <f t="shared" ref="N84:N102" si="564">SUM(I84:M84)</f>
        <v>0</v>
      </c>
      <c r="O84" s="60">
        <f t="shared" si="548"/>
        <v>0</v>
      </c>
      <c r="P84" s="62"/>
      <c r="Q84" s="63"/>
      <c r="R84" s="64"/>
      <c r="S84" s="64"/>
      <c r="T84" s="64"/>
      <c r="U84" s="62"/>
      <c r="V84" s="269">
        <f t="shared" si="550"/>
        <v>0</v>
      </c>
      <c r="W84" s="60">
        <f t="shared" si="551"/>
        <v>0</v>
      </c>
      <c r="X84" s="65"/>
      <c r="Y84" s="423"/>
      <c r="Z84" s="424"/>
      <c r="AA84" s="424"/>
      <c r="AB84" s="424"/>
      <c r="AC84" s="425"/>
      <c r="AD84" s="68">
        <f t="shared" si="553"/>
        <v>0</v>
      </c>
      <c r="AE84" s="60">
        <f t="shared" si="554"/>
        <v>0</v>
      </c>
      <c r="AF84" s="65"/>
      <c r="AG84" s="423"/>
      <c r="AH84" s="424"/>
      <c r="AI84" s="424"/>
      <c r="AJ84" s="424"/>
      <c r="AK84" s="425"/>
      <c r="AL84" s="269">
        <f t="shared" si="556"/>
        <v>0</v>
      </c>
      <c r="AM84" s="60">
        <f t="shared" si="557"/>
        <v>0</v>
      </c>
      <c r="AN84" s="65"/>
      <c r="AO84" s="63"/>
      <c r="AP84" s="64"/>
      <c r="AQ84" s="64"/>
      <c r="AR84" s="64"/>
      <c r="AS84" s="62"/>
      <c r="AT84" s="270">
        <f t="shared" si="559"/>
        <v>0</v>
      </c>
      <c r="AU84" s="60">
        <f t="shared" si="560"/>
        <v>0</v>
      </c>
      <c r="AV84" s="65"/>
      <c r="AW84" s="432"/>
      <c r="AX84" s="417"/>
      <c r="AY84" s="417"/>
      <c r="AZ84" s="417"/>
      <c r="BA84" s="433"/>
      <c r="BB84" s="68">
        <f t="shared" si="562"/>
        <v>0</v>
      </c>
      <c r="BC84" s="60">
        <f t="shared" si="530"/>
        <v>0</v>
      </c>
      <c r="BD84" s="66">
        <f t="shared" si="531"/>
        <v>0</v>
      </c>
      <c r="BE84" s="66">
        <f t="shared" si="532"/>
        <v>0</v>
      </c>
      <c r="BF84" s="66">
        <f t="shared" si="533"/>
        <v>0</v>
      </c>
      <c r="BG84" s="66">
        <f t="shared" si="534"/>
        <v>0</v>
      </c>
      <c r="BH84" s="66">
        <f t="shared" si="535"/>
        <v>0</v>
      </c>
      <c r="BI84" s="67">
        <f t="shared" si="536"/>
        <v>0</v>
      </c>
      <c r="BJ84" s="68">
        <f t="shared" si="537"/>
        <v>0</v>
      </c>
      <c r="BK84" s="60">
        <f t="shared" si="538"/>
        <v>0</v>
      </c>
      <c r="BL84" s="66">
        <f t="shared" si="539"/>
        <v>0</v>
      </c>
      <c r="BM84" s="66">
        <f t="shared" si="540"/>
        <v>0</v>
      </c>
      <c r="BN84" s="66">
        <f t="shared" si="541"/>
        <v>0</v>
      </c>
      <c r="BO84" s="66">
        <f t="shared" si="542"/>
        <v>0</v>
      </c>
      <c r="BP84" s="66">
        <f t="shared" si="543"/>
        <v>0</v>
      </c>
      <c r="BQ84" s="67">
        <f t="shared" si="544"/>
        <v>0</v>
      </c>
      <c r="BR84" s="68">
        <f t="shared" si="545"/>
        <v>0</v>
      </c>
      <c r="BS84" s="69"/>
      <c r="BU84" s="1">
        <f t="shared" si="546"/>
        <v>0</v>
      </c>
      <c r="BV84" s="1"/>
    </row>
    <row r="85" spans="1:74" ht="36" customHeight="1" thickBot="1" x14ac:dyDescent="0.3">
      <c r="A85" s="353" t="s">
        <v>36</v>
      </c>
      <c r="B85" s="354" t="s">
        <v>52</v>
      </c>
      <c r="C85" s="354" t="s">
        <v>98</v>
      </c>
      <c r="D85" s="355" t="s">
        <v>89</v>
      </c>
      <c r="E85" s="356" t="s">
        <v>88</v>
      </c>
      <c r="F85" s="357" t="s">
        <v>15</v>
      </c>
      <c r="G85" s="60">
        <f t="shared" si="563"/>
        <v>0</v>
      </c>
      <c r="H85" s="61"/>
      <c r="I85" s="416"/>
      <c r="J85" s="417"/>
      <c r="K85" s="417"/>
      <c r="L85" s="417"/>
      <c r="M85" s="433"/>
      <c r="N85" s="68">
        <f t="shared" si="564"/>
        <v>0</v>
      </c>
      <c r="O85" s="60">
        <f t="shared" si="548"/>
        <v>0</v>
      </c>
      <c r="P85" s="62"/>
      <c r="Q85" s="63"/>
      <c r="R85" s="64"/>
      <c r="S85" s="64"/>
      <c r="T85" s="64"/>
      <c r="U85" s="62"/>
      <c r="V85" s="269">
        <f t="shared" si="550"/>
        <v>0</v>
      </c>
      <c r="W85" s="60">
        <f t="shared" si="551"/>
        <v>0</v>
      </c>
      <c r="X85" s="65"/>
      <c r="Y85" s="423"/>
      <c r="Z85" s="424"/>
      <c r="AA85" s="424"/>
      <c r="AB85" s="424"/>
      <c r="AC85" s="425"/>
      <c r="AD85" s="68">
        <f t="shared" si="553"/>
        <v>0</v>
      </c>
      <c r="AE85" s="60">
        <f t="shared" si="554"/>
        <v>0</v>
      </c>
      <c r="AF85" s="65"/>
      <c r="AG85" s="423"/>
      <c r="AH85" s="424"/>
      <c r="AI85" s="424"/>
      <c r="AJ85" s="424"/>
      <c r="AK85" s="425"/>
      <c r="AL85" s="269">
        <f t="shared" si="556"/>
        <v>0</v>
      </c>
      <c r="AM85" s="60">
        <f t="shared" si="557"/>
        <v>0</v>
      </c>
      <c r="AN85" s="65"/>
      <c r="AO85" s="63"/>
      <c r="AP85" s="64"/>
      <c r="AQ85" s="64"/>
      <c r="AR85" s="64"/>
      <c r="AS85" s="62"/>
      <c r="AT85" s="270">
        <f t="shared" si="559"/>
        <v>0</v>
      </c>
      <c r="AU85" s="60">
        <f t="shared" si="560"/>
        <v>0</v>
      </c>
      <c r="AV85" s="65"/>
      <c r="AW85" s="432"/>
      <c r="AX85" s="417"/>
      <c r="AY85" s="417"/>
      <c r="AZ85" s="417"/>
      <c r="BA85" s="433"/>
      <c r="BB85" s="68">
        <f t="shared" si="562"/>
        <v>0</v>
      </c>
      <c r="BC85" s="60">
        <f t="shared" si="530"/>
        <v>0</v>
      </c>
      <c r="BD85" s="66">
        <f t="shared" si="531"/>
        <v>0</v>
      </c>
      <c r="BE85" s="66">
        <f t="shared" si="532"/>
        <v>0</v>
      </c>
      <c r="BF85" s="66">
        <f t="shared" si="533"/>
        <v>0</v>
      </c>
      <c r="BG85" s="66">
        <f t="shared" si="534"/>
        <v>0</v>
      </c>
      <c r="BH85" s="66">
        <f t="shared" si="535"/>
        <v>0</v>
      </c>
      <c r="BI85" s="67">
        <f t="shared" si="536"/>
        <v>0</v>
      </c>
      <c r="BJ85" s="68">
        <f t="shared" si="537"/>
        <v>0</v>
      </c>
      <c r="BK85" s="60">
        <f t="shared" si="538"/>
        <v>0</v>
      </c>
      <c r="BL85" s="66">
        <f t="shared" si="539"/>
        <v>0</v>
      </c>
      <c r="BM85" s="66">
        <f t="shared" si="540"/>
        <v>0</v>
      </c>
      <c r="BN85" s="66">
        <f t="shared" si="541"/>
        <v>0</v>
      </c>
      <c r="BO85" s="66">
        <f t="shared" si="542"/>
        <v>0</v>
      </c>
      <c r="BP85" s="66">
        <f t="shared" si="543"/>
        <v>0</v>
      </c>
      <c r="BQ85" s="67">
        <f t="shared" si="544"/>
        <v>0</v>
      </c>
      <c r="BR85" s="68">
        <f t="shared" si="545"/>
        <v>0</v>
      </c>
      <c r="BS85" s="69"/>
      <c r="BU85" s="1">
        <f t="shared" si="546"/>
        <v>0</v>
      </c>
      <c r="BV85" s="1"/>
    </row>
    <row r="86" spans="1:74" ht="36" customHeight="1" thickBot="1" x14ac:dyDescent="0.3">
      <c r="A86" s="353" t="s">
        <v>36</v>
      </c>
      <c r="B86" s="354" t="s">
        <v>53</v>
      </c>
      <c r="C86" s="354" t="s">
        <v>91</v>
      </c>
      <c r="D86" s="355" t="s">
        <v>89</v>
      </c>
      <c r="E86" s="356" t="s">
        <v>88</v>
      </c>
      <c r="F86" s="357" t="s">
        <v>15</v>
      </c>
      <c r="G86" s="60">
        <f t="shared" si="563"/>
        <v>0</v>
      </c>
      <c r="H86" s="61"/>
      <c r="I86" s="416"/>
      <c r="J86" s="417"/>
      <c r="K86" s="417"/>
      <c r="L86" s="417"/>
      <c r="M86" s="433"/>
      <c r="N86" s="68">
        <f t="shared" si="564"/>
        <v>0</v>
      </c>
      <c r="O86" s="60">
        <f t="shared" si="548"/>
        <v>0</v>
      </c>
      <c r="P86" s="62"/>
      <c r="Q86" s="63"/>
      <c r="R86" s="64"/>
      <c r="S86" s="64"/>
      <c r="T86" s="64"/>
      <c r="U86" s="62"/>
      <c r="V86" s="269">
        <f t="shared" si="550"/>
        <v>0</v>
      </c>
      <c r="W86" s="60">
        <f t="shared" si="551"/>
        <v>0</v>
      </c>
      <c r="X86" s="65"/>
      <c r="Y86" s="423"/>
      <c r="Z86" s="424"/>
      <c r="AA86" s="424"/>
      <c r="AB86" s="424"/>
      <c r="AC86" s="425"/>
      <c r="AD86" s="68">
        <f t="shared" si="553"/>
        <v>0</v>
      </c>
      <c r="AE86" s="60">
        <f t="shared" si="554"/>
        <v>0</v>
      </c>
      <c r="AF86" s="65"/>
      <c r="AG86" s="423"/>
      <c r="AH86" s="424"/>
      <c r="AI86" s="424"/>
      <c r="AJ86" s="424"/>
      <c r="AK86" s="425"/>
      <c r="AL86" s="269">
        <f t="shared" si="556"/>
        <v>0</v>
      </c>
      <c r="AM86" s="60">
        <f t="shared" si="557"/>
        <v>0</v>
      </c>
      <c r="AN86" s="65"/>
      <c r="AO86" s="63"/>
      <c r="AP86" s="64"/>
      <c r="AQ86" s="64"/>
      <c r="AR86" s="64"/>
      <c r="AS86" s="62"/>
      <c r="AT86" s="270">
        <f t="shared" si="559"/>
        <v>0</v>
      </c>
      <c r="AU86" s="60">
        <f t="shared" si="560"/>
        <v>0</v>
      </c>
      <c r="AV86" s="65"/>
      <c r="AW86" s="432"/>
      <c r="AX86" s="417"/>
      <c r="AY86" s="417"/>
      <c r="AZ86" s="417"/>
      <c r="BA86" s="433"/>
      <c r="BB86" s="68">
        <f t="shared" si="562"/>
        <v>0</v>
      </c>
      <c r="BC86" s="60">
        <f t="shared" si="530"/>
        <v>0</v>
      </c>
      <c r="BD86" s="66">
        <f t="shared" si="531"/>
        <v>0</v>
      </c>
      <c r="BE86" s="66">
        <f t="shared" si="532"/>
        <v>0</v>
      </c>
      <c r="BF86" s="66">
        <f t="shared" si="533"/>
        <v>0</v>
      </c>
      <c r="BG86" s="66">
        <f t="shared" si="534"/>
        <v>0</v>
      </c>
      <c r="BH86" s="66">
        <f t="shared" si="535"/>
        <v>0</v>
      </c>
      <c r="BI86" s="67">
        <f t="shared" si="536"/>
        <v>0</v>
      </c>
      <c r="BJ86" s="68">
        <f t="shared" si="537"/>
        <v>0</v>
      </c>
      <c r="BK86" s="60">
        <f t="shared" si="538"/>
        <v>0</v>
      </c>
      <c r="BL86" s="66">
        <f t="shared" si="539"/>
        <v>0</v>
      </c>
      <c r="BM86" s="66">
        <f t="shared" si="540"/>
        <v>0</v>
      </c>
      <c r="BN86" s="66">
        <f t="shared" si="541"/>
        <v>0</v>
      </c>
      <c r="BO86" s="66">
        <f t="shared" si="542"/>
        <v>0</v>
      </c>
      <c r="BP86" s="66">
        <f t="shared" si="543"/>
        <v>0</v>
      </c>
      <c r="BQ86" s="67">
        <f t="shared" si="544"/>
        <v>0</v>
      </c>
      <c r="BR86" s="68">
        <f t="shared" si="545"/>
        <v>0</v>
      </c>
      <c r="BS86" s="69"/>
      <c r="BU86" s="1">
        <f t="shared" si="546"/>
        <v>0</v>
      </c>
      <c r="BV86" s="1"/>
    </row>
    <row r="87" spans="1:74" ht="36" customHeight="1" thickBot="1" x14ac:dyDescent="0.3">
      <c r="A87" s="353" t="s">
        <v>36</v>
      </c>
      <c r="B87" s="354" t="s">
        <v>54</v>
      </c>
      <c r="C87" s="354" t="s">
        <v>154</v>
      </c>
      <c r="D87" s="355" t="s">
        <v>89</v>
      </c>
      <c r="E87" s="356" t="s">
        <v>88</v>
      </c>
      <c r="F87" s="357" t="s">
        <v>15</v>
      </c>
      <c r="G87" s="60">
        <f t="shared" si="563"/>
        <v>0</v>
      </c>
      <c r="H87" s="61"/>
      <c r="I87" s="416"/>
      <c r="J87" s="417"/>
      <c r="K87" s="417"/>
      <c r="L87" s="417"/>
      <c r="M87" s="433"/>
      <c r="N87" s="68">
        <f t="shared" si="564"/>
        <v>0</v>
      </c>
      <c r="O87" s="60">
        <f t="shared" si="548"/>
        <v>0</v>
      </c>
      <c r="P87" s="62"/>
      <c r="Q87" s="63"/>
      <c r="R87" s="64"/>
      <c r="S87" s="64"/>
      <c r="T87" s="64"/>
      <c r="U87" s="62"/>
      <c r="V87" s="269">
        <f t="shared" si="550"/>
        <v>0</v>
      </c>
      <c r="W87" s="60">
        <f t="shared" si="551"/>
        <v>0</v>
      </c>
      <c r="X87" s="65"/>
      <c r="Y87" s="423"/>
      <c r="Z87" s="424"/>
      <c r="AA87" s="424"/>
      <c r="AB87" s="424"/>
      <c r="AC87" s="425"/>
      <c r="AD87" s="68">
        <f t="shared" si="553"/>
        <v>0</v>
      </c>
      <c r="AE87" s="60">
        <f t="shared" si="554"/>
        <v>0</v>
      </c>
      <c r="AF87" s="65"/>
      <c r="AG87" s="423"/>
      <c r="AH87" s="424"/>
      <c r="AI87" s="424"/>
      <c r="AJ87" s="424"/>
      <c r="AK87" s="425"/>
      <c r="AL87" s="269">
        <f t="shared" si="556"/>
        <v>0</v>
      </c>
      <c r="AM87" s="60">
        <f t="shared" si="557"/>
        <v>0</v>
      </c>
      <c r="AN87" s="65"/>
      <c r="AO87" s="63"/>
      <c r="AP87" s="64"/>
      <c r="AQ87" s="64"/>
      <c r="AR87" s="64"/>
      <c r="AS87" s="62"/>
      <c r="AT87" s="270">
        <f t="shared" si="559"/>
        <v>0</v>
      </c>
      <c r="AU87" s="60">
        <f t="shared" si="560"/>
        <v>0</v>
      </c>
      <c r="AV87" s="65"/>
      <c r="AW87" s="432"/>
      <c r="AX87" s="417"/>
      <c r="AY87" s="417"/>
      <c r="AZ87" s="417"/>
      <c r="BA87" s="433"/>
      <c r="BB87" s="68">
        <f t="shared" si="562"/>
        <v>0</v>
      </c>
      <c r="BC87" s="60">
        <f t="shared" si="530"/>
        <v>0</v>
      </c>
      <c r="BD87" s="66">
        <f t="shared" si="531"/>
        <v>0</v>
      </c>
      <c r="BE87" s="66">
        <f t="shared" si="532"/>
        <v>0</v>
      </c>
      <c r="BF87" s="66">
        <f t="shared" si="533"/>
        <v>0</v>
      </c>
      <c r="BG87" s="66">
        <f t="shared" si="534"/>
        <v>0</v>
      </c>
      <c r="BH87" s="66">
        <f t="shared" si="535"/>
        <v>0</v>
      </c>
      <c r="BI87" s="67">
        <f t="shared" si="536"/>
        <v>0</v>
      </c>
      <c r="BJ87" s="68">
        <f t="shared" si="537"/>
        <v>0</v>
      </c>
      <c r="BK87" s="60">
        <f t="shared" si="538"/>
        <v>0</v>
      </c>
      <c r="BL87" s="66">
        <f t="shared" si="539"/>
        <v>0</v>
      </c>
      <c r="BM87" s="66">
        <f t="shared" si="540"/>
        <v>0</v>
      </c>
      <c r="BN87" s="66">
        <f t="shared" si="541"/>
        <v>0</v>
      </c>
      <c r="BO87" s="66">
        <f t="shared" si="542"/>
        <v>0</v>
      </c>
      <c r="BP87" s="66">
        <f t="shared" si="543"/>
        <v>0</v>
      </c>
      <c r="BQ87" s="67">
        <f t="shared" si="544"/>
        <v>0</v>
      </c>
      <c r="BR87" s="68">
        <f t="shared" si="545"/>
        <v>0</v>
      </c>
      <c r="BS87" s="69"/>
      <c r="BU87" s="1">
        <f t="shared" si="546"/>
        <v>0</v>
      </c>
      <c r="BV87" s="1"/>
    </row>
    <row r="88" spans="1:74" ht="36" customHeight="1" thickBot="1" x14ac:dyDescent="0.3">
      <c r="A88" s="353" t="s">
        <v>36</v>
      </c>
      <c r="B88" s="354" t="s">
        <v>55</v>
      </c>
      <c r="C88" s="354" t="s">
        <v>99</v>
      </c>
      <c r="D88" s="355" t="s">
        <v>89</v>
      </c>
      <c r="E88" s="356" t="s">
        <v>88</v>
      </c>
      <c r="F88" s="357" t="s">
        <v>15</v>
      </c>
      <c r="G88" s="60">
        <f t="shared" si="563"/>
        <v>0</v>
      </c>
      <c r="H88" s="61"/>
      <c r="I88" s="416"/>
      <c r="J88" s="417"/>
      <c r="K88" s="417"/>
      <c r="L88" s="417"/>
      <c r="M88" s="433"/>
      <c r="N88" s="68">
        <f t="shared" si="564"/>
        <v>0</v>
      </c>
      <c r="O88" s="60">
        <f t="shared" si="548"/>
        <v>0</v>
      </c>
      <c r="P88" s="62"/>
      <c r="Q88" s="63"/>
      <c r="R88" s="64"/>
      <c r="S88" s="64"/>
      <c r="T88" s="64"/>
      <c r="U88" s="62"/>
      <c r="V88" s="269">
        <f t="shared" si="550"/>
        <v>0</v>
      </c>
      <c r="W88" s="60">
        <f t="shared" si="551"/>
        <v>0</v>
      </c>
      <c r="X88" s="65"/>
      <c r="Y88" s="423"/>
      <c r="Z88" s="424"/>
      <c r="AA88" s="424"/>
      <c r="AB88" s="424"/>
      <c r="AC88" s="425"/>
      <c r="AD88" s="68">
        <f t="shared" si="553"/>
        <v>0</v>
      </c>
      <c r="AE88" s="60">
        <f t="shared" si="554"/>
        <v>0</v>
      </c>
      <c r="AF88" s="65"/>
      <c r="AG88" s="423"/>
      <c r="AH88" s="424"/>
      <c r="AI88" s="424"/>
      <c r="AJ88" s="424"/>
      <c r="AK88" s="425"/>
      <c r="AL88" s="269">
        <f t="shared" si="556"/>
        <v>0</v>
      </c>
      <c r="AM88" s="60">
        <f t="shared" si="557"/>
        <v>0</v>
      </c>
      <c r="AN88" s="65"/>
      <c r="AO88" s="63"/>
      <c r="AP88" s="64"/>
      <c r="AQ88" s="64"/>
      <c r="AR88" s="64"/>
      <c r="AS88" s="62"/>
      <c r="AT88" s="270">
        <f t="shared" si="559"/>
        <v>0</v>
      </c>
      <c r="AU88" s="60">
        <f t="shared" si="560"/>
        <v>0</v>
      </c>
      <c r="AV88" s="65"/>
      <c r="AW88" s="432"/>
      <c r="AX88" s="417"/>
      <c r="AY88" s="417"/>
      <c r="AZ88" s="417"/>
      <c r="BA88" s="433"/>
      <c r="BB88" s="68">
        <f t="shared" si="562"/>
        <v>0</v>
      </c>
      <c r="BC88" s="60">
        <f t="shared" si="530"/>
        <v>0</v>
      </c>
      <c r="BD88" s="66">
        <f t="shared" si="531"/>
        <v>0</v>
      </c>
      <c r="BE88" s="66">
        <f t="shared" si="532"/>
        <v>0</v>
      </c>
      <c r="BF88" s="66">
        <f t="shared" si="533"/>
        <v>0</v>
      </c>
      <c r="BG88" s="66">
        <f t="shared" si="534"/>
        <v>0</v>
      </c>
      <c r="BH88" s="66">
        <f t="shared" si="535"/>
        <v>0</v>
      </c>
      <c r="BI88" s="67">
        <f t="shared" si="536"/>
        <v>0</v>
      </c>
      <c r="BJ88" s="68">
        <f t="shared" si="537"/>
        <v>0</v>
      </c>
      <c r="BK88" s="60">
        <f t="shared" si="538"/>
        <v>0</v>
      </c>
      <c r="BL88" s="66">
        <f t="shared" si="539"/>
        <v>0</v>
      </c>
      <c r="BM88" s="66">
        <f t="shared" si="540"/>
        <v>0</v>
      </c>
      <c r="BN88" s="66">
        <f t="shared" si="541"/>
        <v>0</v>
      </c>
      <c r="BO88" s="66">
        <f t="shared" si="542"/>
        <v>0</v>
      </c>
      <c r="BP88" s="66">
        <f t="shared" si="543"/>
        <v>0</v>
      </c>
      <c r="BQ88" s="67">
        <f t="shared" si="544"/>
        <v>0</v>
      </c>
      <c r="BR88" s="68">
        <f t="shared" si="545"/>
        <v>0</v>
      </c>
      <c r="BS88" s="69"/>
      <c r="BU88" s="1">
        <f t="shared" si="546"/>
        <v>0</v>
      </c>
      <c r="BV88" s="1"/>
    </row>
    <row r="89" spans="1:74" ht="36" customHeight="1" thickBot="1" x14ac:dyDescent="0.3">
      <c r="A89" s="353" t="s">
        <v>36</v>
      </c>
      <c r="B89" s="354" t="s">
        <v>56</v>
      </c>
      <c r="C89" s="354" t="s">
        <v>100</v>
      </c>
      <c r="D89" s="355" t="s">
        <v>89</v>
      </c>
      <c r="E89" s="356" t="s">
        <v>88</v>
      </c>
      <c r="F89" s="357" t="s">
        <v>15</v>
      </c>
      <c r="G89" s="60">
        <f t="shared" si="563"/>
        <v>0</v>
      </c>
      <c r="H89" s="61"/>
      <c r="I89" s="416"/>
      <c r="J89" s="417"/>
      <c r="K89" s="417"/>
      <c r="L89" s="417"/>
      <c r="M89" s="433"/>
      <c r="N89" s="68">
        <f t="shared" si="564"/>
        <v>0</v>
      </c>
      <c r="O89" s="60">
        <f t="shared" si="548"/>
        <v>0</v>
      </c>
      <c r="P89" s="62"/>
      <c r="Q89" s="63"/>
      <c r="R89" s="64"/>
      <c r="S89" s="64"/>
      <c r="T89" s="64"/>
      <c r="U89" s="62"/>
      <c r="V89" s="269">
        <f t="shared" si="550"/>
        <v>0</v>
      </c>
      <c r="W89" s="60">
        <f t="shared" si="551"/>
        <v>0</v>
      </c>
      <c r="X89" s="65"/>
      <c r="Y89" s="423"/>
      <c r="Z89" s="424"/>
      <c r="AA89" s="424"/>
      <c r="AB89" s="424"/>
      <c r="AC89" s="425"/>
      <c r="AD89" s="68">
        <f t="shared" si="553"/>
        <v>0</v>
      </c>
      <c r="AE89" s="60">
        <f t="shared" si="554"/>
        <v>0</v>
      </c>
      <c r="AF89" s="65"/>
      <c r="AG89" s="423"/>
      <c r="AH89" s="424"/>
      <c r="AI89" s="424"/>
      <c r="AJ89" s="424"/>
      <c r="AK89" s="425"/>
      <c r="AL89" s="269">
        <f t="shared" si="556"/>
        <v>0</v>
      </c>
      <c r="AM89" s="60">
        <f t="shared" si="557"/>
        <v>0</v>
      </c>
      <c r="AN89" s="65"/>
      <c r="AO89" s="63"/>
      <c r="AP89" s="64"/>
      <c r="AQ89" s="64"/>
      <c r="AR89" s="64"/>
      <c r="AS89" s="62"/>
      <c r="AT89" s="270">
        <f t="shared" si="559"/>
        <v>0</v>
      </c>
      <c r="AU89" s="60">
        <f t="shared" si="560"/>
        <v>0</v>
      </c>
      <c r="AV89" s="65"/>
      <c r="AW89" s="432"/>
      <c r="AX89" s="417"/>
      <c r="AY89" s="417"/>
      <c r="AZ89" s="417"/>
      <c r="BA89" s="433"/>
      <c r="BB89" s="68">
        <f t="shared" si="562"/>
        <v>0</v>
      </c>
      <c r="BC89" s="60">
        <f t="shared" si="530"/>
        <v>0</v>
      </c>
      <c r="BD89" s="66">
        <f t="shared" si="531"/>
        <v>0</v>
      </c>
      <c r="BE89" s="66">
        <f t="shared" si="532"/>
        <v>0</v>
      </c>
      <c r="BF89" s="66">
        <f t="shared" si="533"/>
        <v>0</v>
      </c>
      <c r="BG89" s="66">
        <f t="shared" si="534"/>
        <v>0</v>
      </c>
      <c r="BH89" s="66">
        <f t="shared" si="535"/>
        <v>0</v>
      </c>
      <c r="BI89" s="67">
        <f t="shared" si="536"/>
        <v>0</v>
      </c>
      <c r="BJ89" s="68">
        <f t="shared" si="537"/>
        <v>0</v>
      </c>
      <c r="BK89" s="60">
        <f t="shared" si="538"/>
        <v>0</v>
      </c>
      <c r="BL89" s="66">
        <f t="shared" si="539"/>
        <v>0</v>
      </c>
      <c r="BM89" s="66">
        <f t="shared" si="540"/>
        <v>0</v>
      </c>
      <c r="BN89" s="66">
        <f t="shared" si="541"/>
        <v>0</v>
      </c>
      <c r="BO89" s="66">
        <f t="shared" si="542"/>
        <v>0</v>
      </c>
      <c r="BP89" s="66">
        <f t="shared" si="543"/>
        <v>0</v>
      </c>
      <c r="BQ89" s="67">
        <f t="shared" si="544"/>
        <v>0</v>
      </c>
      <c r="BR89" s="68">
        <f t="shared" si="545"/>
        <v>0</v>
      </c>
      <c r="BS89" s="69"/>
      <c r="BU89" s="1">
        <f t="shared" si="546"/>
        <v>0</v>
      </c>
      <c r="BV89" s="1"/>
    </row>
    <row r="90" spans="1:74" ht="36" customHeight="1" thickBot="1" x14ac:dyDescent="0.3">
      <c r="A90" s="353" t="s">
        <v>36</v>
      </c>
      <c r="B90" s="354" t="s">
        <v>57</v>
      </c>
      <c r="C90" s="354" t="s">
        <v>155</v>
      </c>
      <c r="D90" s="355" t="s">
        <v>89</v>
      </c>
      <c r="E90" s="356" t="s">
        <v>88</v>
      </c>
      <c r="F90" s="357" t="s">
        <v>15</v>
      </c>
      <c r="G90" s="60">
        <f t="shared" si="563"/>
        <v>0</v>
      </c>
      <c r="H90" s="61"/>
      <c r="I90" s="416"/>
      <c r="J90" s="417"/>
      <c r="K90" s="417"/>
      <c r="L90" s="417"/>
      <c r="M90" s="433"/>
      <c r="N90" s="68">
        <f t="shared" si="564"/>
        <v>0</v>
      </c>
      <c r="O90" s="60">
        <f t="shared" si="548"/>
        <v>0</v>
      </c>
      <c r="P90" s="62"/>
      <c r="Q90" s="63"/>
      <c r="R90" s="64"/>
      <c r="S90" s="64"/>
      <c r="T90" s="64"/>
      <c r="U90" s="62"/>
      <c r="V90" s="269">
        <f t="shared" si="550"/>
        <v>0</v>
      </c>
      <c r="W90" s="60">
        <f t="shared" si="551"/>
        <v>0</v>
      </c>
      <c r="X90" s="65"/>
      <c r="Y90" s="423"/>
      <c r="Z90" s="424"/>
      <c r="AA90" s="424"/>
      <c r="AB90" s="424"/>
      <c r="AC90" s="425"/>
      <c r="AD90" s="68">
        <f t="shared" si="553"/>
        <v>0</v>
      </c>
      <c r="AE90" s="60">
        <f t="shared" si="554"/>
        <v>0</v>
      </c>
      <c r="AF90" s="65"/>
      <c r="AG90" s="423"/>
      <c r="AH90" s="424"/>
      <c r="AI90" s="424"/>
      <c r="AJ90" s="424"/>
      <c r="AK90" s="425"/>
      <c r="AL90" s="269">
        <f t="shared" si="556"/>
        <v>0</v>
      </c>
      <c r="AM90" s="60">
        <f t="shared" si="557"/>
        <v>0</v>
      </c>
      <c r="AN90" s="65"/>
      <c r="AO90" s="63"/>
      <c r="AP90" s="64"/>
      <c r="AQ90" s="64"/>
      <c r="AR90" s="64"/>
      <c r="AS90" s="62"/>
      <c r="AT90" s="270">
        <f t="shared" si="559"/>
        <v>0</v>
      </c>
      <c r="AU90" s="60">
        <f t="shared" si="560"/>
        <v>0</v>
      </c>
      <c r="AV90" s="65"/>
      <c r="AW90" s="432"/>
      <c r="AX90" s="417"/>
      <c r="AY90" s="417"/>
      <c r="AZ90" s="417"/>
      <c r="BA90" s="433"/>
      <c r="BB90" s="68">
        <f t="shared" si="562"/>
        <v>0</v>
      </c>
      <c r="BC90" s="60">
        <f t="shared" si="530"/>
        <v>0</v>
      </c>
      <c r="BD90" s="66">
        <f t="shared" si="531"/>
        <v>0</v>
      </c>
      <c r="BE90" s="66">
        <f t="shared" si="532"/>
        <v>0</v>
      </c>
      <c r="BF90" s="66">
        <f t="shared" si="533"/>
        <v>0</v>
      </c>
      <c r="BG90" s="66">
        <f t="shared" si="534"/>
        <v>0</v>
      </c>
      <c r="BH90" s="66">
        <f t="shared" si="535"/>
        <v>0</v>
      </c>
      <c r="BI90" s="67">
        <f t="shared" si="536"/>
        <v>0</v>
      </c>
      <c r="BJ90" s="68">
        <f t="shared" si="537"/>
        <v>0</v>
      </c>
      <c r="BK90" s="60">
        <f t="shared" si="538"/>
        <v>0</v>
      </c>
      <c r="BL90" s="66">
        <f t="shared" si="539"/>
        <v>0</v>
      </c>
      <c r="BM90" s="66">
        <f t="shared" si="540"/>
        <v>0</v>
      </c>
      <c r="BN90" s="66">
        <f t="shared" si="541"/>
        <v>0</v>
      </c>
      <c r="BO90" s="66">
        <f t="shared" si="542"/>
        <v>0</v>
      </c>
      <c r="BP90" s="66">
        <f t="shared" si="543"/>
        <v>0</v>
      </c>
      <c r="BQ90" s="67">
        <f t="shared" si="544"/>
        <v>0</v>
      </c>
      <c r="BR90" s="68">
        <f t="shared" si="545"/>
        <v>0</v>
      </c>
      <c r="BS90" s="69"/>
      <c r="BU90" s="1">
        <f t="shared" si="546"/>
        <v>0</v>
      </c>
      <c r="BV90" s="1"/>
    </row>
    <row r="91" spans="1:74" ht="36" customHeight="1" thickBot="1" x14ac:dyDescent="0.3">
      <c r="A91" s="353" t="s">
        <v>36</v>
      </c>
      <c r="B91" s="354" t="s">
        <v>85</v>
      </c>
      <c r="C91" s="354" t="s">
        <v>156</v>
      </c>
      <c r="D91" s="355" t="s">
        <v>89</v>
      </c>
      <c r="E91" s="356" t="s">
        <v>88</v>
      </c>
      <c r="F91" s="357" t="s">
        <v>15</v>
      </c>
      <c r="G91" s="60">
        <f t="shared" si="563"/>
        <v>0</v>
      </c>
      <c r="H91" s="304"/>
      <c r="I91" s="443"/>
      <c r="J91" s="444"/>
      <c r="K91" s="444"/>
      <c r="L91" s="444"/>
      <c r="M91" s="445"/>
      <c r="N91" s="68">
        <f t="shared" si="564"/>
        <v>0</v>
      </c>
      <c r="O91" s="60">
        <f t="shared" si="548"/>
        <v>0</v>
      </c>
      <c r="P91" s="305"/>
      <c r="Q91" s="306"/>
      <c r="R91" s="307"/>
      <c r="S91" s="307"/>
      <c r="T91" s="307"/>
      <c r="U91" s="305"/>
      <c r="V91" s="269">
        <f t="shared" si="550"/>
        <v>0</v>
      </c>
      <c r="W91" s="60">
        <f t="shared" si="551"/>
        <v>0</v>
      </c>
      <c r="X91" s="65"/>
      <c r="Y91" s="423"/>
      <c r="Z91" s="424"/>
      <c r="AA91" s="424"/>
      <c r="AB91" s="424"/>
      <c r="AC91" s="425"/>
      <c r="AD91" s="68">
        <f t="shared" si="553"/>
        <v>0</v>
      </c>
      <c r="AE91" s="60">
        <f t="shared" si="554"/>
        <v>0</v>
      </c>
      <c r="AF91" s="304"/>
      <c r="AG91" s="443"/>
      <c r="AH91" s="444"/>
      <c r="AI91" s="444"/>
      <c r="AJ91" s="444"/>
      <c r="AK91" s="445"/>
      <c r="AL91" s="269">
        <f t="shared" si="556"/>
        <v>0</v>
      </c>
      <c r="AM91" s="60">
        <f t="shared" si="557"/>
        <v>0</v>
      </c>
      <c r="AN91" s="304"/>
      <c r="AO91" s="306"/>
      <c r="AP91" s="307"/>
      <c r="AQ91" s="307"/>
      <c r="AR91" s="307"/>
      <c r="AS91" s="305"/>
      <c r="AT91" s="270">
        <f t="shared" si="559"/>
        <v>0</v>
      </c>
      <c r="AU91" s="60">
        <f t="shared" si="560"/>
        <v>0</v>
      </c>
      <c r="AV91" s="65"/>
      <c r="AW91" s="432"/>
      <c r="AX91" s="417"/>
      <c r="AY91" s="417"/>
      <c r="AZ91" s="417"/>
      <c r="BA91" s="433"/>
      <c r="BB91" s="68">
        <f t="shared" si="562"/>
        <v>0</v>
      </c>
      <c r="BC91" s="60">
        <f t="shared" si="530"/>
        <v>0</v>
      </c>
      <c r="BD91" s="66">
        <f t="shared" si="531"/>
        <v>0</v>
      </c>
      <c r="BE91" s="66">
        <f t="shared" si="532"/>
        <v>0</v>
      </c>
      <c r="BF91" s="66">
        <f t="shared" si="533"/>
        <v>0</v>
      </c>
      <c r="BG91" s="66">
        <f t="shared" si="534"/>
        <v>0</v>
      </c>
      <c r="BH91" s="66">
        <f t="shared" si="535"/>
        <v>0</v>
      </c>
      <c r="BI91" s="67">
        <f t="shared" si="536"/>
        <v>0</v>
      </c>
      <c r="BJ91" s="68">
        <f t="shared" si="537"/>
        <v>0</v>
      </c>
      <c r="BK91" s="60">
        <f t="shared" si="538"/>
        <v>0</v>
      </c>
      <c r="BL91" s="66">
        <f t="shared" si="539"/>
        <v>0</v>
      </c>
      <c r="BM91" s="66">
        <f t="shared" si="540"/>
        <v>0</v>
      </c>
      <c r="BN91" s="66">
        <f t="shared" si="541"/>
        <v>0</v>
      </c>
      <c r="BO91" s="66">
        <f t="shared" si="542"/>
        <v>0</v>
      </c>
      <c r="BP91" s="66">
        <f t="shared" si="543"/>
        <v>0</v>
      </c>
      <c r="BQ91" s="67">
        <f t="shared" si="544"/>
        <v>0</v>
      </c>
      <c r="BR91" s="68">
        <f t="shared" si="545"/>
        <v>0</v>
      </c>
      <c r="BS91" s="69"/>
      <c r="BU91" s="1">
        <f t="shared" si="546"/>
        <v>0</v>
      </c>
      <c r="BV91" s="1"/>
    </row>
    <row r="92" spans="1:74" ht="36" customHeight="1" thickBot="1" x14ac:dyDescent="0.3">
      <c r="A92" s="353" t="s">
        <v>36</v>
      </c>
      <c r="B92" s="354" t="s">
        <v>58</v>
      </c>
      <c r="C92" s="354" t="s">
        <v>101</v>
      </c>
      <c r="D92" s="355" t="s">
        <v>89</v>
      </c>
      <c r="E92" s="356" t="s">
        <v>88</v>
      </c>
      <c r="F92" s="357" t="s">
        <v>15</v>
      </c>
      <c r="G92" s="60">
        <f t="shared" si="563"/>
        <v>0</v>
      </c>
      <c r="H92" s="61"/>
      <c r="I92" s="416"/>
      <c r="J92" s="417"/>
      <c r="K92" s="417"/>
      <c r="L92" s="417"/>
      <c r="M92" s="433"/>
      <c r="N92" s="68">
        <f t="shared" si="564"/>
        <v>0</v>
      </c>
      <c r="O92" s="60">
        <f t="shared" si="548"/>
        <v>0</v>
      </c>
      <c r="P92" s="62"/>
      <c r="Q92" s="63"/>
      <c r="R92" s="64"/>
      <c r="S92" s="64"/>
      <c r="T92" s="64"/>
      <c r="U92" s="62"/>
      <c r="V92" s="269">
        <f t="shared" si="550"/>
        <v>0</v>
      </c>
      <c r="W92" s="60">
        <f t="shared" si="551"/>
        <v>0</v>
      </c>
      <c r="X92" s="65"/>
      <c r="Y92" s="423"/>
      <c r="Z92" s="424"/>
      <c r="AA92" s="424"/>
      <c r="AB92" s="424"/>
      <c r="AC92" s="425"/>
      <c r="AD92" s="68">
        <f t="shared" si="553"/>
        <v>0</v>
      </c>
      <c r="AE92" s="60">
        <f t="shared" si="554"/>
        <v>0</v>
      </c>
      <c r="AF92" s="65"/>
      <c r="AG92" s="423"/>
      <c r="AH92" s="424"/>
      <c r="AI92" s="424"/>
      <c r="AJ92" s="424"/>
      <c r="AK92" s="425"/>
      <c r="AL92" s="269">
        <f t="shared" si="556"/>
        <v>0</v>
      </c>
      <c r="AM92" s="60">
        <f t="shared" si="557"/>
        <v>0</v>
      </c>
      <c r="AN92" s="65"/>
      <c r="AO92" s="63"/>
      <c r="AP92" s="64"/>
      <c r="AQ92" s="64"/>
      <c r="AR92" s="64"/>
      <c r="AS92" s="62"/>
      <c r="AT92" s="270">
        <f t="shared" si="559"/>
        <v>0</v>
      </c>
      <c r="AU92" s="60">
        <f t="shared" si="560"/>
        <v>0</v>
      </c>
      <c r="AV92" s="65"/>
      <c r="AW92" s="432"/>
      <c r="AX92" s="417"/>
      <c r="AY92" s="417"/>
      <c r="AZ92" s="417"/>
      <c r="BA92" s="433"/>
      <c r="BB92" s="68">
        <f t="shared" si="562"/>
        <v>0</v>
      </c>
      <c r="BC92" s="60">
        <f t="shared" si="530"/>
        <v>0</v>
      </c>
      <c r="BD92" s="66">
        <f t="shared" si="531"/>
        <v>0</v>
      </c>
      <c r="BE92" s="66">
        <f t="shared" si="532"/>
        <v>0</v>
      </c>
      <c r="BF92" s="66">
        <f t="shared" si="533"/>
        <v>0</v>
      </c>
      <c r="BG92" s="66">
        <f t="shared" si="534"/>
        <v>0</v>
      </c>
      <c r="BH92" s="66">
        <f t="shared" si="535"/>
        <v>0</v>
      </c>
      <c r="BI92" s="67">
        <f t="shared" si="536"/>
        <v>0</v>
      </c>
      <c r="BJ92" s="68">
        <f t="shared" si="537"/>
        <v>0</v>
      </c>
      <c r="BK92" s="60">
        <f t="shared" si="538"/>
        <v>0</v>
      </c>
      <c r="BL92" s="66">
        <f t="shared" si="539"/>
        <v>0</v>
      </c>
      <c r="BM92" s="66">
        <f t="shared" si="540"/>
        <v>0</v>
      </c>
      <c r="BN92" s="66">
        <f t="shared" si="541"/>
        <v>0</v>
      </c>
      <c r="BO92" s="66">
        <f t="shared" si="542"/>
        <v>0</v>
      </c>
      <c r="BP92" s="66">
        <f t="shared" si="543"/>
        <v>0</v>
      </c>
      <c r="BQ92" s="67">
        <f t="shared" si="544"/>
        <v>0</v>
      </c>
      <c r="BR92" s="68">
        <f t="shared" si="545"/>
        <v>0</v>
      </c>
      <c r="BS92" s="69"/>
      <c r="BU92" s="1">
        <f t="shared" si="546"/>
        <v>0</v>
      </c>
      <c r="BV92" s="1"/>
    </row>
    <row r="93" spans="1:74" ht="36" customHeight="1" thickBot="1" x14ac:dyDescent="0.3">
      <c r="A93" s="353" t="s">
        <v>36</v>
      </c>
      <c r="B93" s="354" t="s">
        <v>59</v>
      </c>
      <c r="C93" s="354" t="s">
        <v>137</v>
      </c>
      <c r="D93" s="355" t="s">
        <v>89</v>
      </c>
      <c r="E93" s="356" t="s">
        <v>88</v>
      </c>
      <c r="F93" s="357" t="s">
        <v>15</v>
      </c>
      <c r="G93" s="60">
        <f t="shared" si="563"/>
        <v>0</v>
      </c>
      <c r="H93" s="61"/>
      <c r="I93" s="416"/>
      <c r="J93" s="417"/>
      <c r="K93" s="417"/>
      <c r="L93" s="417"/>
      <c r="M93" s="433"/>
      <c r="N93" s="68">
        <f t="shared" si="564"/>
        <v>0</v>
      </c>
      <c r="O93" s="60">
        <f t="shared" si="548"/>
        <v>0</v>
      </c>
      <c r="P93" s="62"/>
      <c r="Q93" s="63"/>
      <c r="R93" s="64"/>
      <c r="S93" s="64"/>
      <c r="T93" s="64"/>
      <c r="U93" s="62"/>
      <c r="V93" s="269">
        <f t="shared" si="550"/>
        <v>0</v>
      </c>
      <c r="W93" s="60">
        <f t="shared" si="551"/>
        <v>0</v>
      </c>
      <c r="X93" s="65"/>
      <c r="Y93" s="423"/>
      <c r="Z93" s="424"/>
      <c r="AA93" s="424"/>
      <c r="AB93" s="424"/>
      <c r="AC93" s="425"/>
      <c r="AD93" s="68">
        <f t="shared" si="553"/>
        <v>0</v>
      </c>
      <c r="AE93" s="60">
        <f t="shared" si="554"/>
        <v>0</v>
      </c>
      <c r="AF93" s="65"/>
      <c r="AG93" s="423"/>
      <c r="AH93" s="424"/>
      <c r="AI93" s="424"/>
      <c r="AJ93" s="424"/>
      <c r="AK93" s="425"/>
      <c r="AL93" s="269">
        <f t="shared" si="556"/>
        <v>0</v>
      </c>
      <c r="AM93" s="60">
        <f t="shared" si="557"/>
        <v>0</v>
      </c>
      <c r="AN93" s="65"/>
      <c r="AO93" s="63"/>
      <c r="AP93" s="64"/>
      <c r="AQ93" s="64"/>
      <c r="AR93" s="64"/>
      <c r="AS93" s="62"/>
      <c r="AT93" s="270">
        <f t="shared" si="559"/>
        <v>0</v>
      </c>
      <c r="AU93" s="60">
        <f t="shared" si="560"/>
        <v>0</v>
      </c>
      <c r="AV93" s="65"/>
      <c r="AW93" s="432"/>
      <c r="AX93" s="417"/>
      <c r="AY93" s="417"/>
      <c r="AZ93" s="417"/>
      <c r="BA93" s="433"/>
      <c r="BB93" s="68">
        <f t="shared" si="562"/>
        <v>0</v>
      </c>
      <c r="BC93" s="60">
        <f t="shared" si="530"/>
        <v>0</v>
      </c>
      <c r="BD93" s="66">
        <f t="shared" si="531"/>
        <v>0</v>
      </c>
      <c r="BE93" s="66">
        <f t="shared" si="532"/>
        <v>0</v>
      </c>
      <c r="BF93" s="66">
        <f t="shared" si="533"/>
        <v>0</v>
      </c>
      <c r="BG93" s="66">
        <f t="shared" si="534"/>
        <v>0</v>
      </c>
      <c r="BH93" s="66">
        <f t="shared" si="535"/>
        <v>0</v>
      </c>
      <c r="BI93" s="67">
        <f t="shared" si="536"/>
        <v>0</v>
      </c>
      <c r="BJ93" s="68">
        <f t="shared" si="537"/>
        <v>0</v>
      </c>
      <c r="BK93" s="60">
        <f t="shared" si="538"/>
        <v>0</v>
      </c>
      <c r="BL93" s="66">
        <f t="shared" si="539"/>
        <v>0</v>
      </c>
      <c r="BM93" s="66">
        <f t="shared" si="540"/>
        <v>0</v>
      </c>
      <c r="BN93" s="66">
        <f t="shared" si="541"/>
        <v>0</v>
      </c>
      <c r="BO93" s="66">
        <f t="shared" si="542"/>
        <v>0</v>
      </c>
      <c r="BP93" s="66">
        <f t="shared" si="543"/>
        <v>0</v>
      </c>
      <c r="BQ93" s="67">
        <f t="shared" si="544"/>
        <v>0</v>
      </c>
      <c r="BR93" s="68">
        <f t="shared" si="545"/>
        <v>0</v>
      </c>
      <c r="BS93" s="69"/>
      <c r="BU93" s="1">
        <f t="shared" si="546"/>
        <v>0</v>
      </c>
      <c r="BV93" s="1"/>
    </row>
    <row r="94" spans="1:74" ht="36" customHeight="1" thickBot="1" x14ac:dyDescent="0.3">
      <c r="A94" s="353" t="s">
        <v>36</v>
      </c>
      <c r="B94" s="354" t="s">
        <v>60</v>
      </c>
      <c r="C94" s="354" t="s">
        <v>86</v>
      </c>
      <c r="D94" s="355" t="s">
        <v>89</v>
      </c>
      <c r="E94" s="356" t="s">
        <v>88</v>
      </c>
      <c r="F94" s="357" t="s">
        <v>15</v>
      </c>
      <c r="G94" s="60">
        <f t="shared" si="563"/>
        <v>0</v>
      </c>
      <c r="H94" s="61"/>
      <c r="I94" s="416"/>
      <c r="J94" s="417"/>
      <c r="K94" s="417"/>
      <c r="L94" s="417"/>
      <c r="M94" s="433"/>
      <c r="N94" s="68">
        <f t="shared" si="564"/>
        <v>0</v>
      </c>
      <c r="O94" s="60">
        <f t="shared" si="548"/>
        <v>0</v>
      </c>
      <c r="P94" s="62"/>
      <c r="Q94" s="63"/>
      <c r="R94" s="64"/>
      <c r="S94" s="64"/>
      <c r="T94" s="64"/>
      <c r="U94" s="62"/>
      <c r="V94" s="269">
        <f t="shared" si="550"/>
        <v>0</v>
      </c>
      <c r="W94" s="60">
        <f t="shared" si="551"/>
        <v>0</v>
      </c>
      <c r="X94" s="65"/>
      <c r="Y94" s="423"/>
      <c r="Z94" s="424"/>
      <c r="AA94" s="424"/>
      <c r="AB94" s="424"/>
      <c r="AC94" s="425"/>
      <c r="AD94" s="68">
        <f t="shared" si="553"/>
        <v>0</v>
      </c>
      <c r="AE94" s="60">
        <f t="shared" si="554"/>
        <v>0</v>
      </c>
      <c r="AF94" s="65"/>
      <c r="AG94" s="423"/>
      <c r="AH94" s="424"/>
      <c r="AI94" s="424"/>
      <c r="AJ94" s="424"/>
      <c r="AK94" s="425"/>
      <c r="AL94" s="269">
        <f t="shared" si="556"/>
        <v>0</v>
      </c>
      <c r="AM94" s="60">
        <f t="shared" si="557"/>
        <v>0</v>
      </c>
      <c r="AN94" s="65"/>
      <c r="AO94" s="63"/>
      <c r="AP94" s="64"/>
      <c r="AQ94" s="64"/>
      <c r="AR94" s="64"/>
      <c r="AS94" s="62"/>
      <c r="AT94" s="270">
        <f t="shared" si="559"/>
        <v>0</v>
      </c>
      <c r="AU94" s="60">
        <f t="shared" si="560"/>
        <v>0</v>
      </c>
      <c r="AV94" s="65"/>
      <c r="AW94" s="432"/>
      <c r="AX94" s="417"/>
      <c r="AY94" s="417"/>
      <c r="AZ94" s="417"/>
      <c r="BA94" s="433"/>
      <c r="BB94" s="68">
        <f t="shared" si="562"/>
        <v>0</v>
      </c>
      <c r="BC94" s="60">
        <f t="shared" si="530"/>
        <v>0</v>
      </c>
      <c r="BD94" s="66">
        <f t="shared" si="531"/>
        <v>0</v>
      </c>
      <c r="BE94" s="66">
        <f t="shared" si="532"/>
        <v>0</v>
      </c>
      <c r="BF94" s="66">
        <f t="shared" si="533"/>
        <v>0</v>
      </c>
      <c r="BG94" s="66">
        <f t="shared" si="534"/>
        <v>0</v>
      </c>
      <c r="BH94" s="66">
        <f t="shared" si="535"/>
        <v>0</v>
      </c>
      <c r="BI94" s="67">
        <f t="shared" si="536"/>
        <v>0</v>
      </c>
      <c r="BJ94" s="68">
        <f t="shared" si="537"/>
        <v>0</v>
      </c>
      <c r="BK94" s="60">
        <f t="shared" si="538"/>
        <v>0</v>
      </c>
      <c r="BL94" s="66">
        <f t="shared" si="539"/>
        <v>0</v>
      </c>
      <c r="BM94" s="66">
        <f t="shared" si="540"/>
        <v>0</v>
      </c>
      <c r="BN94" s="66">
        <f t="shared" si="541"/>
        <v>0</v>
      </c>
      <c r="BO94" s="66">
        <f t="shared" si="542"/>
        <v>0</v>
      </c>
      <c r="BP94" s="66">
        <f t="shared" si="543"/>
        <v>0</v>
      </c>
      <c r="BQ94" s="67">
        <f t="shared" si="544"/>
        <v>0</v>
      </c>
      <c r="BR94" s="68">
        <f t="shared" si="545"/>
        <v>0</v>
      </c>
      <c r="BS94" s="69"/>
      <c r="BU94" s="1">
        <f t="shared" si="546"/>
        <v>0</v>
      </c>
      <c r="BV94" s="1"/>
    </row>
    <row r="95" spans="1:74" ht="36" customHeight="1" thickBot="1" x14ac:dyDescent="0.3">
      <c r="A95" s="353" t="s">
        <v>36</v>
      </c>
      <c r="B95" s="354" t="s">
        <v>61</v>
      </c>
      <c r="C95" s="354" t="s">
        <v>157</v>
      </c>
      <c r="D95" s="355" t="s">
        <v>89</v>
      </c>
      <c r="E95" s="356" t="s">
        <v>88</v>
      </c>
      <c r="F95" s="357" t="s">
        <v>15</v>
      </c>
      <c r="G95" s="60">
        <f t="shared" si="563"/>
        <v>0</v>
      </c>
      <c r="H95" s="61"/>
      <c r="I95" s="416"/>
      <c r="J95" s="417"/>
      <c r="K95" s="417"/>
      <c r="L95" s="417"/>
      <c r="M95" s="433"/>
      <c r="N95" s="68">
        <f t="shared" si="564"/>
        <v>0</v>
      </c>
      <c r="O95" s="60">
        <f t="shared" si="548"/>
        <v>0</v>
      </c>
      <c r="P95" s="62"/>
      <c r="Q95" s="63"/>
      <c r="R95" s="64"/>
      <c r="S95" s="64"/>
      <c r="T95" s="64"/>
      <c r="U95" s="62"/>
      <c r="V95" s="269">
        <f t="shared" si="550"/>
        <v>0</v>
      </c>
      <c r="W95" s="60">
        <f t="shared" si="551"/>
        <v>0</v>
      </c>
      <c r="X95" s="65"/>
      <c r="Y95" s="423"/>
      <c r="Z95" s="424"/>
      <c r="AA95" s="424"/>
      <c r="AB95" s="424"/>
      <c r="AC95" s="425"/>
      <c r="AD95" s="68">
        <f t="shared" si="553"/>
        <v>0</v>
      </c>
      <c r="AE95" s="60">
        <f t="shared" si="554"/>
        <v>0</v>
      </c>
      <c r="AF95" s="65"/>
      <c r="AG95" s="423"/>
      <c r="AH95" s="424"/>
      <c r="AI95" s="424"/>
      <c r="AJ95" s="424"/>
      <c r="AK95" s="425"/>
      <c r="AL95" s="269">
        <f t="shared" si="556"/>
        <v>0</v>
      </c>
      <c r="AM95" s="60">
        <f t="shared" si="557"/>
        <v>0</v>
      </c>
      <c r="AN95" s="65"/>
      <c r="AO95" s="63"/>
      <c r="AP95" s="64"/>
      <c r="AQ95" s="64"/>
      <c r="AR95" s="64"/>
      <c r="AS95" s="62"/>
      <c r="AT95" s="270">
        <f t="shared" si="559"/>
        <v>0</v>
      </c>
      <c r="AU95" s="60">
        <f t="shared" si="560"/>
        <v>0</v>
      </c>
      <c r="AV95" s="65"/>
      <c r="AW95" s="432"/>
      <c r="AX95" s="417"/>
      <c r="AY95" s="417"/>
      <c r="AZ95" s="417"/>
      <c r="BA95" s="433"/>
      <c r="BB95" s="68">
        <f t="shared" si="562"/>
        <v>0</v>
      </c>
      <c r="BC95" s="60">
        <f t="shared" si="530"/>
        <v>0</v>
      </c>
      <c r="BD95" s="66">
        <f t="shared" si="531"/>
        <v>0</v>
      </c>
      <c r="BE95" s="66">
        <f t="shared" si="532"/>
        <v>0</v>
      </c>
      <c r="BF95" s="66">
        <f t="shared" si="533"/>
        <v>0</v>
      </c>
      <c r="BG95" s="66">
        <f t="shared" si="534"/>
        <v>0</v>
      </c>
      <c r="BH95" s="66">
        <f t="shared" si="535"/>
        <v>0</v>
      </c>
      <c r="BI95" s="67">
        <f t="shared" si="536"/>
        <v>0</v>
      </c>
      <c r="BJ95" s="68">
        <f t="shared" si="537"/>
        <v>0</v>
      </c>
      <c r="BK95" s="60">
        <f t="shared" si="538"/>
        <v>0</v>
      </c>
      <c r="BL95" s="66">
        <f t="shared" si="539"/>
        <v>0</v>
      </c>
      <c r="BM95" s="66">
        <f t="shared" si="540"/>
        <v>0</v>
      </c>
      <c r="BN95" s="66">
        <f t="shared" si="541"/>
        <v>0</v>
      </c>
      <c r="BO95" s="66">
        <f t="shared" si="542"/>
        <v>0</v>
      </c>
      <c r="BP95" s="66">
        <f t="shared" si="543"/>
        <v>0</v>
      </c>
      <c r="BQ95" s="67">
        <f t="shared" si="544"/>
        <v>0</v>
      </c>
      <c r="BR95" s="68">
        <f t="shared" si="545"/>
        <v>0</v>
      </c>
      <c r="BS95" s="69"/>
      <c r="BU95" s="1">
        <f t="shared" si="546"/>
        <v>0</v>
      </c>
      <c r="BV95" s="1"/>
    </row>
    <row r="96" spans="1:74" ht="36" customHeight="1" thickBot="1" x14ac:dyDescent="0.3">
      <c r="A96" s="353" t="s">
        <v>36</v>
      </c>
      <c r="B96" s="354" t="s">
        <v>87</v>
      </c>
      <c r="C96" s="354" t="s">
        <v>158</v>
      </c>
      <c r="D96" s="355" t="s">
        <v>89</v>
      </c>
      <c r="E96" s="356" t="s">
        <v>88</v>
      </c>
      <c r="F96" s="357" t="s">
        <v>15</v>
      </c>
      <c r="G96" s="60">
        <f t="shared" si="563"/>
        <v>0</v>
      </c>
      <c r="H96" s="61"/>
      <c r="I96" s="416"/>
      <c r="J96" s="417"/>
      <c r="K96" s="417"/>
      <c r="L96" s="417"/>
      <c r="M96" s="433"/>
      <c r="N96" s="68">
        <f t="shared" si="564"/>
        <v>0</v>
      </c>
      <c r="O96" s="60">
        <f t="shared" si="548"/>
        <v>0</v>
      </c>
      <c r="P96" s="62"/>
      <c r="Q96" s="63"/>
      <c r="R96" s="64"/>
      <c r="S96" s="64"/>
      <c r="T96" s="64"/>
      <c r="U96" s="62"/>
      <c r="V96" s="269">
        <f t="shared" si="550"/>
        <v>0</v>
      </c>
      <c r="W96" s="60">
        <f t="shared" si="551"/>
        <v>0</v>
      </c>
      <c r="X96" s="65"/>
      <c r="Y96" s="423"/>
      <c r="Z96" s="424"/>
      <c r="AA96" s="424"/>
      <c r="AB96" s="424"/>
      <c r="AC96" s="425"/>
      <c r="AD96" s="68">
        <f t="shared" si="553"/>
        <v>0</v>
      </c>
      <c r="AE96" s="60">
        <f t="shared" si="554"/>
        <v>0</v>
      </c>
      <c r="AF96" s="65"/>
      <c r="AG96" s="423"/>
      <c r="AH96" s="424"/>
      <c r="AI96" s="424"/>
      <c r="AJ96" s="424"/>
      <c r="AK96" s="425"/>
      <c r="AL96" s="269">
        <f t="shared" si="556"/>
        <v>0</v>
      </c>
      <c r="AM96" s="60">
        <f t="shared" si="557"/>
        <v>0</v>
      </c>
      <c r="AN96" s="65"/>
      <c r="AO96" s="63"/>
      <c r="AP96" s="64"/>
      <c r="AQ96" s="64"/>
      <c r="AR96" s="64"/>
      <c r="AS96" s="62"/>
      <c r="AT96" s="270">
        <f t="shared" si="559"/>
        <v>0</v>
      </c>
      <c r="AU96" s="60">
        <f t="shared" si="560"/>
        <v>0</v>
      </c>
      <c r="AV96" s="65"/>
      <c r="AW96" s="432"/>
      <c r="AX96" s="417"/>
      <c r="AY96" s="417"/>
      <c r="AZ96" s="417"/>
      <c r="BA96" s="433"/>
      <c r="BB96" s="68">
        <f t="shared" si="562"/>
        <v>0</v>
      </c>
      <c r="BC96" s="60">
        <f t="shared" si="530"/>
        <v>0</v>
      </c>
      <c r="BD96" s="66">
        <f t="shared" si="531"/>
        <v>0</v>
      </c>
      <c r="BE96" s="66">
        <f t="shared" si="532"/>
        <v>0</v>
      </c>
      <c r="BF96" s="66">
        <f t="shared" si="533"/>
        <v>0</v>
      </c>
      <c r="BG96" s="66">
        <f t="shared" si="534"/>
        <v>0</v>
      </c>
      <c r="BH96" s="66">
        <f t="shared" si="535"/>
        <v>0</v>
      </c>
      <c r="BI96" s="67">
        <f t="shared" si="536"/>
        <v>0</v>
      </c>
      <c r="BJ96" s="68">
        <f t="shared" si="537"/>
        <v>0</v>
      </c>
      <c r="BK96" s="60">
        <f t="shared" si="538"/>
        <v>0</v>
      </c>
      <c r="BL96" s="66">
        <f t="shared" si="539"/>
        <v>0</v>
      </c>
      <c r="BM96" s="66">
        <f t="shared" si="540"/>
        <v>0</v>
      </c>
      <c r="BN96" s="66">
        <f t="shared" si="541"/>
        <v>0</v>
      </c>
      <c r="BO96" s="66">
        <f t="shared" si="542"/>
        <v>0</v>
      </c>
      <c r="BP96" s="66">
        <f t="shared" si="543"/>
        <v>0</v>
      </c>
      <c r="BQ96" s="67">
        <f t="shared" si="544"/>
        <v>0</v>
      </c>
      <c r="BR96" s="68">
        <f t="shared" si="545"/>
        <v>0</v>
      </c>
      <c r="BS96" s="69"/>
      <c r="BU96" s="1">
        <f t="shared" si="546"/>
        <v>0</v>
      </c>
      <c r="BV96" s="1"/>
    </row>
    <row r="97" spans="1:74" ht="36" customHeight="1" thickBot="1" x14ac:dyDescent="0.3">
      <c r="A97" s="353" t="s">
        <v>36</v>
      </c>
      <c r="B97" s="354" t="s">
        <v>62</v>
      </c>
      <c r="C97" s="354" t="s">
        <v>159</v>
      </c>
      <c r="D97" s="355" t="s">
        <v>89</v>
      </c>
      <c r="E97" s="356" t="s">
        <v>88</v>
      </c>
      <c r="F97" s="357" t="s">
        <v>15</v>
      </c>
      <c r="G97" s="60">
        <f t="shared" si="563"/>
        <v>0</v>
      </c>
      <c r="H97" s="61"/>
      <c r="I97" s="416"/>
      <c r="J97" s="417"/>
      <c r="K97" s="417"/>
      <c r="L97" s="417"/>
      <c r="M97" s="433"/>
      <c r="N97" s="68">
        <f t="shared" si="564"/>
        <v>0</v>
      </c>
      <c r="O97" s="60">
        <f t="shared" si="548"/>
        <v>0</v>
      </c>
      <c r="P97" s="62"/>
      <c r="Q97" s="63"/>
      <c r="R97" s="64"/>
      <c r="S97" s="64"/>
      <c r="T97" s="64"/>
      <c r="U97" s="62"/>
      <c r="V97" s="269">
        <f t="shared" si="550"/>
        <v>0</v>
      </c>
      <c r="W97" s="60">
        <f t="shared" si="551"/>
        <v>0</v>
      </c>
      <c r="X97" s="65"/>
      <c r="Y97" s="423"/>
      <c r="Z97" s="424"/>
      <c r="AA97" s="424"/>
      <c r="AB97" s="424"/>
      <c r="AC97" s="425"/>
      <c r="AD97" s="68">
        <f t="shared" si="553"/>
        <v>0</v>
      </c>
      <c r="AE97" s="60">
        <f t="shared" si="554"/>
        <v>0</v>
      </c>
      <c r="AF97" s="65"/>
      <c r="AG97" s="423"/>
      <c r="AH97" s="424"/>
      <c r="AI97" s="424"/>
      <c r="AJ97" s="424"/>
      <c r="AK97" s="425"/>
      <c r="AL97" s="269">
        <f t="shared" si="556"/>
        <v>0</v>
      </c>
      <c r="AM97" s="60">
        <f t="shared" si="557"/>
        <v>0</v>
      </c>
      <c r="AN97" s="65"/>
      <c r="AO97" s="63"/>
      <c r="AP97" s="64"/>
      <c r="AQ97" s="64"/>
      <c r="AR97" s="64"/>
      <c r="AS97" s="62"/>
      <c r="AT97" s="270">
        <f t="shared" si="559"/>
        <v>0</v>
      </c>
      <c r="AU97" s="60">
        <f t="shared" si="560"/>
        <v>0</v>
      </c>
      <c r="AV97" s="65"/>
      <c r="AW97" s="432"/>
      <c r="AX97" s="417"/>
      <c r="AY97" s="417"/>
      <c r="AZ97" s="417"/>
      <c r="BA97" s="433"/>
      <c r="BB97" s="68">
        <f t="shared" si="562"/>
        <v>0</v>
      </c>
      <c r="BC97" s="60">
        <f t="shared" si="530"/>
        <v>0</v>
      </c>
      <c r="BD97" s="66">
        <f t="shared" si="531"/>
        <v>0</v>
      </c>
      <c r="BE97" s="66">
        <f t="shared" si="532"/>
        <v>0</v>
      </c>
      <c r="BF97" s="66">
        <f t="shared" si="533"/>
        <v>0</v>
      </c>
      <c r="BG97" s="66">
        <f t="shared" si="534"/>
        <v>0</v>
      </c>
      <c r="BH97" s="66">
        <f t="shared" si="535"/>
        <v>0</v>
      </c>
      <c r="BI97" s="67">
        <f t="shared" si="536"/>
        <v>0</v>
      </c>
      <c r="BJ97" s="68">
        <f t="shared" si="537"/>
        <v>0</v>
      </c>
      <c r="BK97" s="60">
        <f t="shared" si="538"/>
        <v>0</v>
      </c>
      <c r="BL97" s="66">
        <f t="shared" si="539"/>
        <v>0</v>
      </c>
      <c r="BM97" s="66">
        <f t="shared" si="540"/>
        <v>0</v>
      </c>
      <c r="BN97" s="66">
        <f t="shared" si="541"/>
        <v>0</v>
      </c>
      <c r="BO97" s="66">
        <f t="shared" si="542"/>
        <v>0</v>
      </c>
      <c r="BP97" s="66">
        <f t="shared" si="543"/>
        <v>0</v>
      </c>
      <c r="BQ97" s="67">
        <f t="shared" si="544"/>
        <v>0</v>
      </c>
      <c r="BR97" s="68">
        <f t="shared" si="545"/>
        <v>0</v>
      </c>
      <c r="BS97" s="69"/>
      <c r="BU97" s="1">
        <f t="shared" si="546"/>
        <v>0</v>
      </c>
      <c r="BV97" s="1"/>
    </row>
    <row r="98" spans="1:74" ht="36" customHeight="1" thickBot="1" x14ac:dyDescent="0.3">
      <c r="A98" s="353" t="s">
        <v>36</v>
      </c>
      <c r="B98" s="354" t="s">
        <v>63</v>
      </c>
      <c r="C98" s="354" t="s">
        <v>102</v>
      </c>
      <c r="D98" s="355" t="s">
        <v>89</v>
      </c>
      <c r="E98" s="356" t="s">
        <v>88</v>
      </c>
      <c r="F98" s="357" t="s">
        <v>15</v>
      </c>
      <c r="G98" s="60">
        <f t="shared" si="563"/>
        <v>0</v>
      </c>
      <c r="H98" s="61"/>
      <c r="I98" s="416"/>
      <c r="J98" s="417"/>
      <c r="K98" s="417"/>
      <c r="L98" s="417"/>
      <c r="M98" s="433"/>
      <c r="N98" s="68">
        <f t="shared" si="564"/>
        <v>0</v>
      </c>
      <c r="O98" s="60">
        <f t="shared" si="548"/>
        <v>0</v>
      </c>
      <c r="P98" s="62"/>
      <c r="Q98" s="63"/>
      <c r="R98" s="64"/>
      <c r="S98" s="64"/>
      <c r="T98" s="64"/>
      <c r="U98" s="62"/>
      <c r="V98" s="269">
        <f t="shared" si="550"/>
        <v>0</v>
      </c>
      <c r="W98" s="60">
        <f t="shared" si="551"/>
        <v>0</v>
      </c>
      <c r="X98" s="65"/>
      <c r="Y98" s="423"/>
      <c r="Z98" s="424"/>
      <c r="AA98" s="424"/>
      <c r="AB98" s="424"/>
      <c r="AC98" s="425"/>
      <c r="AD98" s="68">
        <f t="shared" si="553"/>
        <v>0</v>
      </c>
      <c r="AE98" s="60">
        <f t="shared" si="554"/>
        <v>0</v>
      </c>
      <c r="AF98" s="65"/>
      <c r="AG98" s="423"/>
      <c r="AH98" s="424"/>
      <c r="AI98" s="424"/>
      <c r="AJ98" s="424"/>
      <c r="AK98" s="425"/>
      <c r="AL98" s="269">
        <f t="shared" si="556"/>
        <v>0</v>
      </c>
      <c r="AM98" s="60">
        <f t="shared" si="557"/>
        <v>0</v>
      </c>
      <c r="AN98" s="65"/>
      <c r="AO98" s="63"/>
      <c r="AP98" s="64"/>
      <c r="AQ98" s="64"/>
      <c r="AR98" s="64"/>
      <c r="AS98" s="62"/>
      <c r="AT98" s="270">
        <f t="shared" si="559"/>
        <v>0</v>
      </c>
      <c r="AU98" s="60">
        <f t="shared" si="560"/>
        <v>0</v>
      </c>
      <c r="AV98" s="65"/>
      <c r="AW98" s="432"/>
      <c r="AX98" s="417"/>
      <c r="AY98" s="417"/>
      <c r="AZ98" s="417"/>
      <c r="BA98" s="433"/>
      <c r="BB98" s="68">
        <f t="shared" si="562"/>
        <v>0</v>
      </c>
      <c r="BC98" s="60">
        <f t="shared" si="530"/>
        <v>0</v>
      </c>
      <c r="BD98" s="66">
        <f t="shared" si="531"/>
        <v>0</v>
      </c>
      <c r="BE98" s="66">
        <f t="shared" si="532"/>
        <v>0</v>
      </c>
      <c r="BF98" s="66">
        <f t="shared" si="533"/>
        <v>0</v>
      </c>
      <c r="BG98" s="66">
        <f t="shared" si="534"/>
        <v>0</v>
      </c>
      <c r="BH98" s="66">
        <f t="shared" si="535"/>
        <v>0</v>
      </c>
      <c r="BI98" s="67">
        <f t="shared" si="536"/>
        <v>0</v>
      </c>
      <c r="BJ98" s="68">
        <f t="shared" si="537"/>
        <v>0</v>
      </c>
      <c r="BK98" s="60">
        <f t="shared" si="538"/>
        <v>0</v>
      </c>
      <c r="BL98" s="66">
        <f t="shared" si="539"/>
        <v>0</v>
      </c>
      <c r="BM98" s="66">
        <f t="shared" si="540"/>
        <v>0</v>
      </c>
      <c r="BN98" s="66">
        <f t="shared" si="541"/>
        <v>0</v>
      </c>
      <c r="BO98" s="66">
        <f t="shared" si="542"/>
        <v>0</v>
      </c>
      <c r="BP98" s="66">
        <f t="shared" si="543"/>
        <v>0</v>
      </c>
      <c r="BQ98" s="67">
        <f t="shared" si="544"/>
        <v>0</v>
      </c>
      <c r="BR98" s="68">
        <f t="shared" si="545"/>
        <v>0</v>
      </c>
      <c r="BS98" s="69"/>
      <c r="BU98" s="1">
        <f t="shared" si="546"/>
        <v>0</v>
      </c>
      <c r="BV98" s="1"/>
    </row>
    <row r="99" spans="1:74" ht="36" customHeight="1" thickBot="1" x14ac:dyDescent="0.3">
      <c r="A99" s="353" t="s">
        <v>36</v>
      </c>
      <c r="B99" s="354" t="s">
        <v>64</v>
      </c>
      <c r="C99" s="354" t="s">
        <v>160</v>
      </c>
      <c r="D99" s="355" t="s">
        <v>89</v>
      </c>
      <c r="E99" s="356" t="s">
        <v>88</v>
      </c>
      <c r="F99" s="357" t="s">
        <v>15</v>
      </c>
      <c r="G99" s="60">
        <f t="shared" si="563"/>
        <v>0</v>
      </c>
      <c r="H99" s="61"/>
      <c r="I99" s="416"/>
      <c r="J99" s="417"/>
      <c r="K99" s="417"/>
      <c r="L99" s="417"/>
      <c r="M99" s="433"/>
      <c r="N99" s="68">
        <f t="shared" si="564"/>
        <v>0</v>
      </c>
      <c r="O99" s="60">
        <f t="shared" si="548"/>
        <v>0</v>
      </c>
      <c r="P99" s="62"/>
      <c r="Q99" s="63"/>
      <c r="R99" s="64"/>
      <c r="S99" s="64"/>
      <c r="T99" s="64"/>
      <c r="U99" s="62"/>
      <c r="V99" s="269">
        <f t="shared" si="550"/>
        <v>0</v>
      </c>
      <c r="W99" s="60">
        <f t="shared" si="551"/>
        <v>0</v>
      </c>
      <c r="X99" s="65"/>
      <c r="Y99" s="423"/>
      <c r="Z99" s="64"/>
      <c r="AA99" s="64"/>
      <c r="AB99" s="424"/>
      <c r="AC99" s="425"/>
      <c r="AD99" s="68">
        <f t="shared" si="553"/>
        <v>0</v>
      </c>
      <c r="AE99" s="60">
        <f t="shared" si="554"/>
        <v>0</v>
      </c>
      <c r="AF99" s="65"/>
      <c r="AG99" s="423"/>
      <c r="AH99" s="424"/>
      <c r="AI99" s="424"/>
      <c r="AJ99" s="424"/>
      <c r="AK99" s="425"/>
      <c r="AL99" s="269">
        <f t="shared" si="556"/>
        <v>0</v>
      </c>
      <c r="AM99" s="60">
        <f t="shared" si="557"/>
        <v>0</v>
      </c>
      <c r="AN99" s="65"/>
      <c r="AO99" s="63"/>
      <c r="AP99" s="64"/>
      <c r="AQ99" s="64"/>
      <c r="AR99" s="64"/>
      <c r="AS99" s="62"/>
      <c r="AT99" s="270">
        <f t="shared" si="559"/>
        <v>0</v>
      </c>
      <c r="AU99" s="60">
        <f t="shared" si="560"/>
        <v>0</v>
      </c>
      <c r="AV99" s="65"/>
      <c r="AW99" s="432"/>
      <c r="AX99" s="417"/>
      <c r="AY99" s="417"/>
      <c r="AZ99" s="417"/>
      <c r="BA99" s="433"/>
      <c r="BB99" s="68">
        <f t="shared" si="562"/>
        <v>0</v>
      </c>
      <c r="BC99" s="60">
        <f t="shared" si="530"/>
        <v>0</v>
      </c>
      <c r="BD99" s="66">
        <f t="shared" si="531"/>
        <v>0</v>
      </c>
      <c r="BE99" s="66">
        <f t="shared" si="532"/>
        <v>0</v>
      </c>
      <c r="BF99" s="66">
        <f t="shared" si="533"/>
        <v>0</v>
      </c>
      <c r="BG99" s="66">
        <f t="shared" si="534"/>
        <v>0</v>
      </c>
      <c r="BH99" s="66">
        <f t="shared" si="535"/>
        <v>0</v>
      </c>
      <c r="BI99" s="67">
        <f t="shared" si="536"/>
        <v>0</v>
      </c>
      <c r="BJ99" s="68">
        <f t="shared" si="537"/>
        <v>0</v>
      </c>
      <c r="BK99" s="60">
        <f t="shared" si="538"/>
        <v>0</v>
      </c>
      <c r="BL99" s="66">
        <f t="shared" si="539"/>
        <v>0</v>
      </c>
      <c r="BM99" s="66">
        <f t="shared" si="540"/>
        <v>0</v>
      </c>
      <c r="BN99" s="66">
        <f t="shared" si="541"/>
        <v>0</v>
      </c>
      <c r="BO99" s="66">
        <f t="shared" si="542"/>
        <v>0</v>
      </c>
      <c r="BP99" s="66">
        <f t="shared" si="543"/>
        <v>0</v>
      </c>
      <c r="BQ99" s="67">
        <f t="shared" si="544"/>
        <v>0</v>
      </c>
      <c r="BR99" s="68">
        <f t="shared" si="545"/>
        <v>0</v>
      </c>
      <c r="BS99" s="69"/>
      <c r="BU99" s="1">
        <f t="shared" si="546"/>
        <v>0</v>
      </c>
      <c r="BV99" s="1"/>
    </row>
    <row r="100" spans="1:74" ht="36" customHeight="1" thickBot="1" x14ac:dyDescent="0.3">
      <c r="A100" s="353" t="s">
        <v>36</v>
      </c>
      <c r="B100" s="354" t="s">
        <v>65</v>
      </c>
      <c r="C100" s="354" t="s">
        <v>188</v>
      </c>
      <c r="D100" s="355" t="s">
        <v>89</v>
      </c>
      <c r="E100" s="356" t="s">
        <v>88</v>
      </c>
      <c r="F100" s="357" t="s">
        <v>15</v>
      </c>
      <c r="G100" s="60">
        <f t="shared" si="563"/>
        <v>0</v>
      </c>
      <c r="H100" s="61"/>
      <c r="I100" s="416"/>
      <c r="J100" s="417"/>
      <c r="K100" s="417"/>
      <c r="L100" s="417"/>
      <c r="M100" s="433"/>
      <c r="N100" s="68">
        <f t="shared" si="564"/>
        <v>0</v>
      </c>
      <c r="O100" s="60">
        <f t="shared" si="548"/>
        <v>0</v>
      </c>
      <c r="P100" s="62"/>
      <c r="Q100" s="63"/>
      <c r="R100" s="64"/>
      <c r="S100" s="64"/>
      <c r="T100" s="64"/>
      <c r="U100" s="62"/>
      <c r="V100" s="269">
        <f t="shared" si="550"/>
        <v>0</v>
      </c>
      <c r="W100" s="60">
        <f t="shared" si="551"/>
        <v>0</v>
      </c>
      <c r="X100" s="65"/>
      <c r="Y100" s="423"/>
      <c r="Z100" s="424"/>
      <c r="AA100" s="424"/>
      <c r="AB100" s="424"/>
      <c r="AC100" s="425"/>
      <c r="AD100" s="68">
        <f t="shared" si="553"/>
        <v>0</v>
      </c>
      <c r="AE100" s="60">
        <f t="shared" si="554"/>
        <v>0</v>
      </c>
      <c r="AF100" s="65"/>
      <c r="AG100" s="423"/>
      <c r="AH100" s="424"/>
      <c r="AI100" s="424"/>
      <c r="AJ100" s="424"/>
      <c r="AK100" s="425"/>
      <c r="AL100" s="269">
        <f t="shared" si="556"/>
        <v>0</v>
      </c>
      <c r="AM100" s="60">
        <f t="shared" si="557"/>
        <v>0</v>
      </c>
      <c r="AN100" s="65"/>
      <c r="AO100" s="63"/>
      <c r="AP100" s="64"/>
      <c r="AQ100" s="64"/>
      <c r="AR100" s="64"/>
      <c r="AS100" s="62"/>
      <c r="AT100" s="270">
        <f t="shared" si="559"/>
        <v>0</v>
      </c>
      <c r="AU100" s="60">
        <f t="shared" si="560"/>
        <v>0</v>
      </c>
      <c r="AV100" s="65"/>
      <c r="AW100" s="432"/>
      <c r="AX100" s="417"/>
      <c r="AY100" s="417"/>
      <c r="AZ100" s="417"/>
      <c r="BA100" s="433"/>
      <c r="BB100" s="68">
        <f t="shared" si="562"/>
        <v>0</v>
      </c>
      <c r="BC100" s="60">
        <f t="shared" si="530"/>
        <v>0</v>
      </c>
      <c r="BD100" s="66">
        <f t="shared" si="531"/>
        <v>0</v>
      </c>
      <c r="BE100" s="66">
        <f t="shared" si="532"/>
        <v>0</v>
      </c>
      <c r="BF100" s="66">
        <f t="shared" si="533"/>
        <v>0</v>
      </c>
      <c r="BG100" s="66">
        <f t="shared" si="534"/>
        <v>0</v>
      </c>
      <c r="BH100" s="66">
        <f t="shared" si="535"/>
        <v>0</v>
      </c>
      <c r="BI100" s="67">
        <f t="shared" si="536"/>
        <v>0</v>
      </c>
      <c r="BJ100" s="68">
        <f t="shared" si="537"/>
        <v>0</v>
      </c>
      <c r="BK100" s="60">
        <f t="shared" si="538"/>
        <v>0</v>
      </c>
      <c r="BL100" s="66">
        <f t="shared" si="539"/>
        <v>0</v>
      </c>
      <c r="BM100" s="66">
        <f t="shared" si="540"/>
        <v>0</v>
      </c>
      <c r="BN100" s="66">
        <f t="shared" si="541"/>
        <v>0</v>
      </c>
      <c r="BO100" s="66">
        <f t="shared" si="542"/>
        <v>0</v>
      </c>
      <c r="BP100" s="66">
        <f t="shared" si="543"/>
        <v>0</v>
      </c>
      <c r="BQ100" s="67">
        <f t="shared" si="544"/>
        <v>0</v>
      </c>
      <c r="BR100" s="68">
        <f t="shared" si="545"/>
        <v>0</v>
      </c>
      <c r="BS100" s="69"/>
      <c r="BU100" s="1">
        <f t="shared" si="546"/>
        <v>0</v>
      </c>
      <c r="BV100" s="1"/>
    </row>
    <row r="101" spans="1:74" ht="36" customHeight="1" thickBot="1" x14ac:dyDescent="0.3">
      <c r="A101" s="353" t="s">
        <v>36</v>
      </c>
      <c r="B101" s="354" t="s">
        <v>66</v>
      </c>
      <c r="C101" s="354" t="s">
        <v>162</v>
      </c>
      <c r="D101" s="355" t="s">
        <v>89</v>
      </c>
      <c r="E101" s="356" t="s">
        <v>88</v>
      </c>
      <c r="F101" s="357" t="s">
        <v>15</v>
      </c>
      <c r="G101" s="60">
        <f t="shared" si="563"/>
        <v>0</v>
      </c>
      <c r="H101" s="61"/>
      <c r="I101" s="416"/>
      <c r="J101" s="417"/>
      <c r="K101" s="417"/>
      <c r="L101" s="417"/>
      <c r="M101" s="433"/>
      <c r="N101" s="68">
        <f t="shared" si="564"/>
        <v>0</v>
      </c>
      <c r="O101" s="60">
        <f t="shared" si="548"/>
        <v>0</v>
      </c>
      <c r="P101" s="62"/>
      <c r="Q101" s="63"/>
      <c r="R101" s="64"/>
      <c r="S101" s="64"/>
      <c r="T101" s="64"/>
      <c r="U101" s="62"/>
      <c r="V101" s="269">
        <f t="shared" si="550"/>
        <v>0</v>
      </c>
      <c r="W101" s="60">
        <f t="shared" si="551"/>
        <v>0</v>
      </c>
      <c r="X101" s="65"/>
      <c r="Y101" s="423"/>
      <c r="Z101" s="424"/>
      <c r="AA101" s="424"/>
      <c r="AB101" s="424"/>
      <c r="AC101" s="425"/>
      <c r="AD101" s="68">
        <f t="shared" si="553"/>
        <v>0</v>
      </c>
      <c r="AE101" s="60">
        <f t="shared" si="554"/>
        <v>0</v>
      </c>
      <c r="AF101" s="65"/>
      <c r="AG101" s="423"/>
      <c r="AH101" s="424"/>
      <c r="AI101" s="424"/>
      <c r="AJ101" s="424"/>
      <c r="AK101" s="425"/>
      <c r="AL101" s="269">
        <f t="shared" si="556"/>
        <v>0</v>
      </c>
      <c r="AM101" s="60">
        <f t="shared" si="557"/>
        <v>0</v>
      </c>
      <c r="AN101" s="65"/>
      <c r="AO101" s="63"/>
      <c r="AP101" s="64"/>
      <c r="AQ101" s="64"/>
      <c r="AR101" s="64"/>
      <c r="AS101" s="62"/>
      <c r="AT101" s="270">
        <f t="shared" si="559"/>
        <v>0</v>
      </c>
      <c r="AU101" s="60">
        <f t="shared" si="560"/>
        <v>0</v>
      </c>
      <c r="AV101" s="65"/>
      <c r="AW101" s="432"/>
      <c r="AX101" s="417"/>
      <c r="AY101" s="417"/>
      <c r="AZ101" s="417"/>
      <c r="BA101" s="433"/>
      <c r="BB101" s="68">
        <f t="shared" si="562"/>
        <v>0</v>
      </c>
      <c r="BC101" s="60">
        <f t="shared" si="530"/>
        <v>0</v>
      </c>
      <c r="BD101" s="66">
        <f t="shared" si="531"/>
        <v>0</v>
      </c>
      <c r="BE101" s="66">
        <f t="shared" si="532"/>
        <v>0</v>
      </c>
      <c r="BF101" s="66">
        <f t="shared" si="533"/>
        <v>0</v>
      </c>
      <c r="BG101" s="66">
        <f t="shared" si="534"/>
        <v>0</v>
      </c>
      <c r="BH101" s="66">
        <f t="shared" si="535"/>
        <v>0</v>
      </c>
      <c r="BI101" s="67">
        <f t="shared" si="536"/>
        <v>0</v>
      </c>
      <c r="BJ101" s="68">
        <f t="shared" si="537"/>
        <v>0</v>
      </c>
      <c r="BK101" s="60">
        <f t="shared" si="538"/>
        <v>0</v>
      </c>
      <c r="BL101" s="66">
        <f t="shared" si="539"/>
        <v>0</v>
      </c>
      <c r="BM101" s="66">
        <f t="shared" si="540"/>
        <v>0</v>
      </c>
      <c r="BN101" s="66">
        <f t="shared" si="541"/>
        <v>0</v>
      </c>
      <c r="BO101" s="66">
        <f t="shared" si="542"/>
        <v>0</v>
      </c>
      <c r="BP101" s="66">
        <f t="shared" si="543"/>
        <v>0</v>
      </c>
      <c r="BQ101" s="67">
        <f t="shared" si="544"/>
        <v>0</v>
      </c>
      <c r="BR101" s="68">
        <f t="shared" si="545"/>
        <v>0</v>
      </c>
      <c r="BS101" s="69"/>
      <c r="BU101" s="1">
        <f t="shared" si="546"/>
        <v>0</v>
      </c>
      <c r="BV101" s="1"/>
    </row>
    <row r="102" spans="1:74" ht="36" customHeight="1" thickBot="1" x14ac:dyDescent="0.3">
      <c r="A102" s="353" t="s">
        <v>36</v>
      </c>
      <c r="B102" s="354" t="s">
        <v>67</v>
      </c>
      <c r="C102" s="354" t="s">
        <v>163</v>
      </c>
      <c r="D102" s="355" t="s">
        <v>89</v>
      </c>
      <c r="E102" s="356" t="s">
        <v>88</v>
      </c>
      <c r="F102" s="357" t="s">
        <v>15</v>
      </c>
      <c r="G102" s="60">
        <f t="shared" si="563"/>
        <v>0</v>
      </c>
      <c r="H102" s="61"/>
      <c r="I102" s="416"/>
      <c r="J102" s="417"/>
      <c r="K102" s="417"/>
      <c r="L102" s="417"/>
      <c r="M102" s="433"/>
      <c r="N102" s="68">
        <f t="shared" si="564"/>
        <v>0</v>
      </c>
      <c r="O102" s="60">
        <f t="shared" si="548"/>
        <v>0</v>
      </c>
      <c r="P102" s="62"/>
      <c r="Q102" s="63"/>
      <c r="R102" s="64"/>
      <c r="S102" s="64"/>
      <c r="T102" s="64"/>
      <c r="U102" s="62"/>
      <c r="V102" s="269">
        <f t="shared" si="550"/>
        <v>0</v>
      </c>
      <c r="W102" s="60">
        <f t="shared" si="551"/>
        <v>0</v>
      </c>
      <c r="X102" s="65"/>
      <c r="Y102" s="423"/>
      <c r="Z102" s="424"/>
      <c r="AA102" s="424"/>
      <c r="AB102" s="424"/>
      <c r="AC102" s="425"/>
      <c r="AD102" s="68">
        <f t="shared" si="553"/>
        <v>0</v>
      </c>
      <c r="AE102" s="60">
        <f t="shared" si="554"/>
        <v>0</v>
      </c>
      <c r="AF102" s="65"/>
      <c r="AG102" s="423"/>
      <c r="AH102" s="424"/>
      <c r="AI102" s="424"/>
      <c r="AJ102" s="424"/>
      <c r="AK102" s="425"/>
      <c r="AL102" s="269">
        <f t="shared" si="556"/>
        <v>0</v>
      </c>
      <c r="AM102" s="60">
        <f t="shared" si="557"/>
        <v>0</v>
      </c>
      <c r="AN102" s="65"/>
      <c r="AO102" s="63"/>
      <c r="AP102" s="64"/>
      <c r="AQ102" s="64"/>
      <c r="AR102" s="64"/>
      <c r="AS102" s="62"/>
      <c r="AT102" s="270">
        <f t="shared" si="559"/>
        <v>0</v>
      </c>
      <c r="AU102" s="60">
        <f t="shared" si="560"/>
        <v>0</v>
      </c>
      <c r="AV102" s="65"/>
      <c r="AW102" s="432"/>
      <c r="AX102" s="417"/>
      <c r="AY102" s="417"/>
      <c r="AZ102" s="417"/>
      <c r="BA102" s="433"/>
      <c r="BB102" s="68">
        <f t="shared" si="562"/>
        <v>0</v>
      </c>
      <c r="BC102" s="60">
        <f t="shared" si="530"/>
        <v>0</v>
      </c>
      <c r="BD102" s="66">
        <f t="shared" si="531"/>
        <v>0</v>
      </c>
      <c r="BE102" s="66">
        <f t="shared" si="532"/>
        <v>0</v>
      </c>
      <c r="BF102" s="66">
        <f t="shared" si="533"/>
        <v>0</v>
      </c>
      <c r="BG102" s="66">
        <f t="shared" si="534"/>
        <v>0</v>
      </c>
      <c r="BH102" s="66">
        <f t="shared" si="535"/>
        <v>0</v>
      </c>
      <c r="BI102" s="67">
        <f t="shared" si="536"/>
        <v>0</v>
      </c>
      <c r="BJ102" s="68">
        <f t="shared" si="537"/>
        <v>0</v>
      </c>
      <c r="BK102" s="60">
        <f t="shared" si="538"/>
        <v>0</v>
      </c>
      <c r="BL102" s="66">
        <f t="shared" si="539"/>
        <v>0</v>
      </c>
      <c r="BM102" s="66">
        <f t="shared" si="540"/>
        <v>0</v>
      </c>
      <c r="BN102" s="66">
        <f t="shared" si="541"/>
        <v>0</v>
      </c>
      <c r="BO102" s="66">
        <f t="shared" si="542"/>
        <v>0</v>
      </c>
      <c r="BP102" s="66">
        <f t="shared" si="543"/>
        <v>0</v>
      </c>
      <c r="BQ102" s="67">
        <f t="shared" si="544"/>
        <v>0</v>
      </c>
      <c r="BR102" s="68">
        <f t="shared" si="545"/>
        <v>0</v>
      </c>
      <c r="BS102" s="69"/>
      <c r="BU102" s="1">
        <f>BC102+BK102</f>
        <v>0</v>
      </c>
      <c r="BV102" s="1"/>
    </row>
    <row r="103" spans="1:74" ht="36" customHeight="1" thickBot="1" x14ac:dyDescent="0.3">
      <c r="A103" s="353" t="s">
        <v>36</v>
      </c>
      <c r="B103" s="354" t="s">
        <v>68</v>
      </c>
      <c r="C103" s="354" t="s">
        <v>137</v>
      </c>
      <c r="D103" s="355" t="s">
        <v>89</v>
      </c>
      <c r="E103" s="356" t="s">
        <v>88</v>
      </c>
      <c r="F103" s="357" t="s">
        <v>15</v>
      </c>
      <c r="G103" s="60">
        <f t="shared" si="491"/>
        <v>0</v>
      </c>
      <c r="H103" s="61"/>
      <c r="I103" s="416"/>
      <c r="J103" s="417"/>
      <c r="K103" s="417"/>
      <c r="L103" s="417"/>
      <c r="M103" s="433"/>
      <c r="N103" s="68">
        <f t="shared" si="492"/>
        <v>0</v>
      </c>
      <c r="O103" s="60">
        <f t="shared" si="493"/>
        <v>0</v>
      </c>
      <c r="P103" s="62"/>
      <c r="Q103" s="63"/>
      <c r="R103" s="64"/>
      <c r="S103" s="64"/>
      <c r="T103" s="64"/>
      <c r="U103" s="62"/>
      <c r="V103" s="269">
        <f t="shared" si="494"/>
        <v>0</v>
      </c>
      <c r="W103" s="60">
        <f t="shared" si="495"/>
        <v>0</v>
      </c>
      <c r="X103" s="65"/>
      <c r="Y103" s="423"/>
      <c r="Z103" s="424"/>
      <c r="AA103" s="424"/>
      <c r="AB103" s="424"/>
      <c r="AC103" s="425"/>
      <c r="AD103" s="68">
        <f t="shared" si="496"/>
        <v>0</v>
      </c>
      <c r="AE103" s="60">
        <f t="shared" si="497"/>
        <v>0</v>
      </c>
      <c r="AF103" s="65"/>
      <c r="AG103" s="423"/>
      <c r="AH103" s="424"/>
      <c r="AI103" s="424"/>
      <c r="AJ103" s="424"/>
      <c r="AK103" s="425"/>
      <c r="AL103" s="269">
        <f t="shared" si="498"/>
        <v>0</v>
      </c>
      <c r="AM103" s="60">
        <f t="shared" si="499"/>
        <v>0</v>
      </c>
      <c r="AN103" s="65"/>
      <c r="AO103" s="63"/>
      <c r="AP103" s="64"/>
      <c r="AQ103" s="64"/>
      <c r="AR103" s="64"/>
      <c r="AS103" s="62"/>
      <c r="AT103" s="270">
        <f t="shared" si="500"/>
        <v>0</v>
      </c>
      <c r="AU103" s="60">
        <f t="shared" si="501"/>
        <v>0</v>
      </c>
      <c r="AV103" s="65"/>
      <c r="AW103" s="416"/>
      <c r="AX103" s="417"/>
      <c r="AY103" s="417"/>
      <c r="AZ103" s="417"/>
      <c r="BA103" s="433"/>
      <c r="BB103" s="68">
        <f t="shared" si="502"/>
        <v>0</v>
      </c>
      <c r="BC103" s="60">
        <f t="shared" si="475"/>
        <v>0</v>
      </c>
      <c r="BD103" s="66">
        <f t="shared" si="476"/>
        <v>0</v>
      </c>
      <c r="BE103" s="66">
        <f t="shared" si="477"/>
        <v>0</v>
      </c>
      <c r="BF103" s="66">
        <f t="shared" si="478"/>
        <v>0</v>
      </c>
      <c r="BG103" s="66">
        <f t="shared" si="479"/>
        <v>0</v>
      </c>
      <c r="BH103" s="66">
        <f t="shared" si="480"/>
        <v>0</v>
      </c>
      <c r="BI103" s="67">
        <f t="shared" si="481"/>
        <v>0</v>
      </c>
      <c r="BJ103" s="68">
        <f t="shared" si="482"/>
        <v>0</v>
      </c>
      <c r="BK103" s="60">
        <f t="shared" si="483"/>
        <v>0</v>
      </c>
      <c r="BL103" s="66">
        <f t="shared" si="484"/>
        <v>0</v>
      </c>
      <c r="BM103" s="66">
        <f t="shared" si="485"/>
        <v>0</v>
      </c>
      <c r="BN103" s="66">
        <f t="shared" si="486"/>
        <v>0</v>
      </c>
      <c r="BO103" s="66">
        <f t="shared" si="487"/>
        <v>0</v>
      </c>
      <c r="BP103" s="66">
        <f t="shared" si="488"/>
        <v>0</v>
      </c>
      <c r="BQ103" s="67">
        <f t="shared" si="489"/>
        <v>0</v>
      </c>
      <c r="BR103" s="68">
        <f t="shared" si="490"/>
        <v>0</v>
      </c>
      <c r="BS103" s="69"/>
      <c r="BU103" s="1">
        <f t="shared" si="328"/>
        <v>0</v>
      </c>
      <c r="BV103" s="1">
        <f t="shared" si="435"/>
        <v>0</v>
      </c>
    </row>
    <row r="104" spans="1:74" ht="36" customHeight="1" thickBot="1" x14ac:dyDescent="0.3">
      <c r="A104" s="353" t="s">
        <v>36</v>
      </c>
      <c r="B104" s="358" t="s">
        <v>69</v>
      </c>
      <c r="C104" s="358" t="s">
        <v>164</v>
      </c>
      <c r="D104" s="359" t="s">
        <v>89</v>
      </c>
      <c r="E104" s="356" t="s">
        <v>88</v>
      </c>
      <c r="F104" s="357" t="s">
        <v>15</v>
      </c>
      <c r="G104" s="60">
        <f t="shared" si="491"/>
        <v>0</v>
      </c>
      <c r="H104" s="61"/>
      <c r="I104" s="416"/>
      <c r="J104" s="417"/>
      <c r="K104" s="417"/>
      <c r="L104" s="417"/>
      <c r="M104" s="433"/>
      <c r="N104" s="68">
        <f t="shared" si="492"/>
        <v>0</v>
      </c>
      <c r="O104" s="60">
        <f t="shared" si="493"/>
        <v>0</v>
      </c>
      <c r="P104" s="62"/>
      <c r="Q104" s="63"/>
      <c r="R104" s="64"/>
      <c r="S104" s="64"/>
      <c r="T104" s="64"/>
      <c r="U104" s="62"/>
      <c r="V104" s="269">
        <f t="shared" si="494"/>
        <v>0</v>
      </c>
      <c r="W104" s="60">
        <f t="shared" si="495"/>
        <v>0</v>
      </c>
      <c r="X104" s="65"/>
      <c r="Y104" s="423"/>
      <c r="Z104" s="424"/>
      <c r="AA104" s="424"/>
      <c r="AB104" s="424"/>
      <c r="AC104" s="425"/>
      <c r="AD104" s="68">
        <f t="shared" si="496"/>
        <v>0</v>
      </c>
      <c r="AE104" s="60">
        <f t="shared" si="497"/>
        <v>0</v>
      </c>
      <c r="AF104" s="65"/>
      <c r="AG104" s="423"/>
      <c r="AH104" s="424"/>
      <c r="AI104" s="424"/>
      <c r="AJ104" s="424"/>
      <c r="AK104" s="425"/>
      <c r="AL104" s="269">
        <f t="shared" si="498"/>
        <v>0</v>
      </c>
      <c r="AM104" s="60">
        <f t="shared" si="499"/>
        <v>0</v>
      </c>
      <c r="AN104" s="65"/>
      <c r="AO104" s="63"/>
      <c r="AP104" s="64"/>
      <c r="AQ104" s="64"/>
      <c r="AR104" s="64"/>
      <c r="AS104" s="62"/>
      <c r="AT104" s="270">
        <f t="shared" si="500"/>
        <v>0</v>
      </c>
      <c r="AU104" s="60">
        <f t="shared" si="501"/>
        <v>0</v>
      </c>
      <c r="AV104" s="65"/>
      <c r="AW104" s="432"/>
      <c r="AX104" s="417"/>
      <c r="AY104" s="417"/>
      <c r="AZ104" s="417"/>
      <c r="BA104" s="433"/>
      <c r="BB104" s="68">
        <f t="shared" si="502"/>
        <v>0</v>
      </c>
      <c r="BC104" s="60">
        <f t="shared" si="475"/>
        <v>0</v>
      </c>
      <c r="BD104" s="66">
        <f t="shared" si="476"/>
        <v>0</v>
      </c>
      <c r="BE104" s="66">
        <f t="shared" si="477"/>
        <v>0</v>
      </c>
      <c r="BF104" s="66">
        <f t="shared" si="478"/>
        <v>0</v>
      </c>
      <c r="BG104" s="66">
        <f t="shared" si="479"/>
        <v>0</v>
      </c>
      <c r="BH104" s="66">
        <f t="shared" si="480"/>
        <v>0</v>
      </c>
      <c r="BI104" s="67">
        <f t="shared" si="481"/>
        <v>0</v>
      </c>
      <c r="BJ104" s="68">
        <f t="shared" si="482"/>
        <v>0</v>
      </c>
      <c r="BK104" s="60">
        <f t="shared" si="483"/>
        <v>0</v>
      </c>
      <c r="BL104" s="66">
        <f t="shared" si="484"/>
        <v>0</v>
      </c>
      <c r="BM104" s="66">
        <f t="shared" si="485"/>
        <v>0</v>
      </c>
      <c r="BN104" s="66">
        <f t="shared" si="486"/>
        <v>0</v>
      </c>
      <c r="BO104" s="66">
        <f t="shared" si="487"/>
        <v>0</v>
      </c>
      <c r="BP104" s="66">
        <f t="shared" si="488"/>
        <v>0</v>
      </c>
      <c r="BQ104" s="67">
        <f t="shared" si="489"/>
        <v>0</v>
      </c>
      <c r="BR104" s="68">
        <f t="shared" si="490"/>
        <v>0</v>
      </c>
      <c r="BS104" s="69"/>
      <c r="BU104" s="1">
        <f t="shared" si="328"/>
        <v>0</v>
      </c>
      <c r="BV104" s="1">
        <f t="shared" si="435"/>
        <v>0</v>
      </c>
    </row>
    <row r="105" spans="1:74" ht="36" customHeight="1" thickBot="1" x14ac:dyDescent="0.3">
      <c r="A105" s="353" t="s">
        <v>36</v>
      </c>
      <c r="B105" s="358" t="s">
        <v>70</v>
      </c>
      <c r="C105" s="358" t="s">
        <v>165</v>
      </c>
      <c r="D105" s="359" t="s">
        <v>89</v>
      </c>
      <c r="E105" s="356" t="s">
        <v>88</v>
      </c>
      <c r="F105" s="357" t="s">
        <v>15</v>
      </c>
      <c r="G105" s="60">
        <f t="shared" si="491"/>
        <v>0</v>
      </c>
      <c r="H105" s="61"/>
      <c r="I105" s="416"/>
      <c r="J105" s="417"/>
      <c r="K105" s="417"/>
      <c r="L105" s="417"/>
      <c r="M105" s="433"/>
      <c r="N105" s="68">
        <f t="shared" si="492"/>
        <v>0</v>
      </c>
      <c r="O105" s="60">
        <f t="shared" si="493"/>
        <v>0</v>
      </c>
      <c r="P105" s="62"/>
      <c r="Q105" s="63"/>
      <c r="R105" s="64"/>
      <c r="S105" s="64"/>
      <c r="T105" s="64"/>
      <c r="U105" s="62"/>
      <c r="V105" s="269">
        <f t="shared" si="494"/>
        <v>0</v>
      </c>
      <c r="W105" s="60">
        <f t="shared" si="495"/>
        <v>0</v>
      </c>
      <c r="X105" s="65"/>
      <c r="Y105" s="423"/>
      <c r="Z105" s="424"/>
      <c r="AA105" s="424"/>
      <c r="AB105" s="424"/>
      <c r="AC105" s="425"/>
      <c r="AD105" s="68">
        <f t="shared" si="496"/>
        <v>0</v>
      </c>
      <c r="AE105" s="60">
        <f t="shared" si="497"/>
        <v>0</v>
      </c>
      <c r="AF105" s="65"/>
      <c r="AG105" s="423"/>
      <c r="AH105" s="424"/>
      <c r="AI105" s="424"/>
      <c r="AJ105" s="424"/>
      <c r="AK105" s="425"/>
      <c r="AL105" s="269">
        <f t="shared" si="498"/>
        <v>0</v>
      </c>
      <c r="AM105" s="60">
        <f t="shared" si="499"/>
        <v>0</v>
      </c>
      <c r="AN105" s="65"/>
      <c r="AO105" s="63"/>
      <c r="AP105" s="64"/>
      <c r="AQ105" s="64"/>
      <c r="AR105" s="64"/>
      <c r="AS105" s="62"/>
      <c r="AT105" s="270">
        <f t="shared" si="500"/>
        <v>0</v>
      </c>
      <c r="AU105" s="60">
        <f t="shared" si="501"/>
        <v>0</v>
      </c>
      <c r="AV105" s="65"/>
      <c r="AW105" s="432"/>
      <c r="AX105" s="417"/>
      <c r="AY105" s="417"/>
      <c r="AZ105" s="417"/>
      <c r="BA105" s="433"/>
      <c r="BB105" s="68">
        <f t="shared" si="502"/>
        <v>0</v>
      </c>
      <c r="BC105" s="60">
        <f t="shared" si="475"/>
        <v>0</v>
      </c>
      <c r="BD105" s="66">
        <f t="shared" si="476"/>
        <v>0</v>
      </c>
      <c r="BE105" s="66">
        <f t="shared" si="477"/>
        <v>0</v>
      </c>
      <c r="BF105" s="66">
        <f t="shared" si="478"/>
        <v>0</v>
      </c>
      <c r="BG105" s="66">
        <f t="shared" si="479"/>
        <v>0</v>
      </c>
      <c r="BH105" s="66">
        <f t="shared" si="480"/>
        <v>0</v>
      </c>
      <c r="BI105" s="67">
        <f t="shared" si="481"/>
        <v>0</v>
      </c>
      <c r="BJ105" s="68">
        <f t="shared" si="482"/>
        <v>0</v>
      </c>
      <c r="BK105" s="60">
        <f t="shared" si="483"/>
        <v>0</v>
      </c>
      <c r="BL105" s="66">
        <f t="shared" si="484"/>
        <v>0</v>
      </c>
      <c r="BM105" s="66">
        <f t="shared" si="485"/>
        <v>0</v>
      </c>
      <c r="BN105" s="66">
        <f t="shared" si="486"/>
        <v>0</v>
      </c>
      <c r="BO105" s="66">
        <f t="shared" si="487"/>
        <v>0</v>
      </c>
      <c r="BP105" s="66">
        <f t="shared" si="488"/>
        <v>0</v>
      </c>
      <c r="BQ105" s="67">
        <f t="shared" si="489"/>
        <v>0</v>
      </c>
      <c r="BR105" s="68">
        <f t="shared" si="490"/>
        <v>0</v>
      </c>
      <c r="BS105" s="69"/>
      <c r="BU105" s="1">
        <f t="shared" si="328"/>
        <v>0</v>
      </c>
      <c r="BV105" s="1">
        <f t="shared" si="435"/>
        <v>0</v>
      </c>
    </row>
    <row r="106" spans="1:74" ht="36" customHeight="1" thickBot="1" x14ac:dyDescent="0.3">
      <c r="A106" s="353" t="s">
        <v>36</v>
      </c>
      <c r="B106" s="358" t="s">
        <v>71</v>
      </c>
      <c r="C106" s="358" t="s">
        <v>103</v>
      </c>
      <c r="D106" s="359" t="s">
        <v>89</v>
      </c>
      <c r="E106" s="356" t="s">
        <v>88</v>
      </c>
      <c r="F106" s="357" t="s">
        <v>15</v>
      </c>
      <c r="G106" s="60">
        <f t="shared" si="491"/>
        <v>0</v>
      </c>
      <c r="H106" s="61"/>
      <c r="I106" s="416"/>
      <c r="J106" s="417"/>
      <c r="K106" s="417"/>
      <c r="L106" s="417"/>
      <c r="M106" s="433"/>
      <c r="N106" s="68">
        <f t="shared" si="492"/>
        <v>0</v>
      </c>
      <c r="O106" s="60">
        <f t="shared" si="493"/>
        <v>0</v>
      </c>
      <c r="P106" s="62"/>
      <c r="Q106" s="63"/>
      <c r="R106" s="64"/>
      <c r="S106" s="64"/>
      <c r="T106" s="64"/>
      <c r="U106" s="62"/>
      <c r="V106" s="269">
        <f t="shared" si="494"/>
        <v>0</v>
      </c>
      <c r="W106" s="60">
        <f t="shared" si="495"/>
        <v>0</v>
      </c>
      <c r="X106" s="65"/>
      <c r="Y106" s="423"/>
      <c r="Z106" s="424"/>
      <c r="AA106" s="424"/>
      <c r="AB106" s="424"/>
      <c r="AC106" s="425"/>
      <c r="AD106" s="68">
        <f t="shared" si="496"/>
        <v>0</v>
      </c>
      <c r="AE106" s="60">
        <f t="shared" si="497"/>
        <v>0</v>
      </c>
      <c r="AF106" s="65"/>
      <c r="AG106" s="423"/>
      <c r="AH106" s="424"/>
      <c r="AI106" s="424"/>
      <c r="AJ106" s="424"/>
      <c r="AK106" s="425"/>
      <c r="AL106" s="269">
        <f t="shared" si="498"/>
        <v>0</v>
      </c>
      <c r="AM106" s="60">
        <f t="shared" si="499"/>
        <v>0</v>
      </c>
      <c r="AN106" s="65"/>
      <c r="AO106" s="63"/>
      <c r="AP106" s="64"/>
      <c r="AQ106" s="64"/>
      <c r="AR106" s="64"/>
      <c r="AS106" s="62"/>
      <c r="AT106" s="270">
        <f t="shared" si="500"/>
        <v>0</v>
      </c>
      <c r="AU106" s="60">
        <f t="shared" si="501"/>
        <v>0</v>
      </c>
      <c r="AV106" s="65"/>
      <c r="AW106" s="432"/>
      <c r="AX106" s="417"/>
      <c r="AY106" s="417"/>
      <c r="AZ106" s="417"/>
      <c r="BA106" s="433"/>
      <c r="BB106" s="68">
        <f t="shared" si="502"/>
        <v>0</v>
      </c>
      <c r="BC106" s="60">
        <f t="shared" si="475"/>
        <v>0</v>
      </c>
      <c r="BD106" s="66">
        <f t="shared" si="476"/>
        <v>0</v>
      </c>
      <c r="BE106" s="66">
        <f t="shared" si="477"/>
        <v>0</v>
      </c>
      <c r="BF106" s="66">
        <f t="shared" si="478"/>
        <v>0</v>
      </c>
      <c r="BG106" s="66">
        <f t="shared" si="479"/>
        <v>0</v>
      </c>
      <c r="BH106" s="66">
        <f t="shared" si="480"/>
        <v>0</v>
      </c>
      <c r="BI106" s="67">
        <f t="shared" si="481"/>
        <v>0</v>
      </c>
      <c r="BJ106" s="68">
        <f t="shared" si="482"/>
        <v>0</v>
      </c>
      <c r="BK106" s="60">
        <f t="shared" si="483"/>
        <v>0</v>
      </c>
      <c r="BL106" s="66">
        <f t="shared" si="484"/>
        <v>0</v>
      </c>
      <c r="BM106" s="66">
        <f t="shared" si="485"/>
        <v>0</v>
      </c>
      <c r="BN106" s="66">
        <f t="shared" si="486"/>
        <v>0</v>
      </c>
      <c r="BO106" s="66">
        <f t="shared" si="487"/>
        <v>0</v>
      </c>
      <c r="BP106" s="66">
        <f t="shared" si="488"/>
        <v>0</v>
      </c>
      <c r="BQ106" s="67">
        <f t="shared" si="489"/>
        <v>0</v>
      </c>
      <c r="BR106" s="68">
        <f t="shared" si="490"/>
        <v>0</v>
      </c>
      <c r="BS106" s="69"/>
      <c r="BU106" s="1">
        <f t="shared" si="328"/>
        <v>0</v>
      </c>
      <c r="BV106" s="1">
        <f t="shared" si="435"/>
        <v>0</v>
      </c>
    </row>
    <row r="107" spans="1:74" ht="36" customHeight="1" thickBot="1" x14ac:dyDescent="0.3">
      <c r="A107" s="353" t="s">
        <v>36</v>
      </c>
      <c r="B107" s="358" t="s">
        <v>72</v>
      </c>
      <c r="C107" s="358" t="s">
        <v>138</v>
      </c>
      <c r="D107" s="359" t="s">
        <v>89</v>
      </c>
      <c r="E107" s="356" t="s">
        <v>88</v>
      </c>
      <c r="F107" s="357" t="s">
        <v>15</v>
      </c>
      <c r="G107" s="60">
        <f t="shared" si="491"/>
        <v>0</v>
      </c>
      <c r="H107" s="61"/>
      <c r="I107" s="416"/>
      <c r="J107" s="417"/>
      <c r="K107" s="417"/>
      <c r="L107" s="417"/>
      <c r="M107" s="433"/>
      <c r="N107" s="68">
        <f t="shared" si="492"/>
        <v>0</v>
      </c>
      <c r="O107" s="60">
        <f t="shared" si="493"/>
        <v>0</v>
      </c>
      <c r="P107" s="62"/>
      <c r="Q107" s="63"/>
      <c r="R107" s="64"/>
      <c r="S107" s="64"/>
      <c r="T107" s="64"/>
      <c r="U107" s="62"/>
      <c r="V107" s="269">
        <f t="shared" si="494"/>
        <v>0</v>
      </c>
      <c r="W107" s="60">
        <f t="shared" si="495"/>
        <v>0</v>
      </c>
      <c r="X107" s="65"/>
      <c r="Y107" s="423"/>
      <c r="Z107" s="424"/>
      <c r="AA107" s="424"/>
      <c r="AB107" s="424"/>
      <c r="AC107" s="425"/>
      <c r="AD107" s="68">
        <f t="shared" si="496"/>
        <v>0</v>
      </c>
      <c r="AE107" s="60">
        <f t="shared" si="497"/>
        <v>0</v>
      </c>
      <c r="AF107" s="65"/>
      <c r="AG107" s="423"/>
      <c r="AH107" s="424"/>
      <c r="AI107" s="424"/>
      <c r="AJ107" s="424"/>
      <c r="AK107" s="425"/>
      <c r="AL107" s="269">
        <f t="shared" si="498"/>
        <v>0</v>
      </c>
      <c r="AM107" s="60">
        <f t="shared" si="499"/>
        <v>0</v>
      </c>
      <c r="AN107" s="65"/>
      <c r="AO107" s="63"/>
      <c r="AP107" s="64"/>
      <c r="AQ107" s="64"/>
      <c r="AR107" s="64"/>
      <c r="AS107" s="62"/>
      <c r="AT107" s="270">
        <f t="shared" si="500"/>
        <v>0</v>
      </c>
      <c r="AU107" s="60">
        <f t="shared" si="501"/>
        <v>0</v>
      </c>
      <c r="AV107" s="65"/>
      <c r="AW107" s="432"/>
      <c r="AX107" s="417"/>
      <c r="AY107" s="417"/>
      <c r="AZ107" s="417"/>
      <c r="BA107" s="433"/>
      <c r="BB107" s="68">
        <f t="shared" si="502"/>
        <v>0</v>
      </c>
      <c r="BC107" s="60">
        <f t="shared" si="475"/>
        <v>0</v>
      </c>
      <c r="BD107" s="66">
        <f t="shared" si="476"/>
        <v>0</v>
      </c>
      <c r="BE107" s="66">
        <f t="shared" si="477"/>
        <v>0</v>
      </c>
      <c r="BF107" s="66">
        <f t="shared" si="478"/>
        <v>0</v>
      </c>
      <c r="BG107" s="66">
        <f t="shared" si="479"/>
        <v>0</v>
      </c>
      <c r="BH107" s="66">
        <f t="shared" si="480"/>
        <v>0</v>
      </c>
      <c r="BI107" s="67">
        <f t="shared" si="481"/>
        <v>0</v>
      </c>
      <c r="BJ107" s="68">
        <f t="shared" si="482"/>
        <v>0</v>
      </c>
      <c r="BK107" s="60">
        <f t="shared" si="483"/>
        <v>0</v>
      </c>
      <c r="BL107" s="66">
        <f t="shared" si="484"/>
        <v>0</v>
      </c>
      <c r="BM107" s="66">
        <f t="shared" si="485"/>
        <v>0</v>
      </c>
      <c r="BN107" s="66">
        <f t="shared" si="486"/>
        <v>0</v>
      </c>
      <c r="BO107" s="66">
        <f t="shared" si="487"/>
        <v>0</v>
      </c>
      <c r="BP107" s="66">
        <f t="shared" si="488"/>
        <v>0</v>
      </c>
      <c r="BQ107" s="67">
        <f t="shared" si="489"/>
        <v>0</v>
      </c>
      <c r="BR107" s="68">
        <f t="shared" si="490"/>
        <v>0</v>
      </c>
      <c r="BS107" s="69"/>
      <c r="BU107" s="1">
        <f t="shared" si="328"/>
        <v>0</v>
      </c>
      <c r="BV107" s="1">
        <f t="shared" si="435"/>
        <v>0</v>
      </c>
    </row>
    <row r="108" spans="1:74" ht="36" customHeight="1" thickBot="1" x14ac:dyDescent="0.3">
      <c r="A108" s="353" t="s">
        <v>36</v>
      </c>
      <c r="B108" s="358" t="s">
        <v>73</v>
      </c>
      <c r="C108" s="358" t="s">
        <v>166</v>
      </c>
      <c r="D108" s="359" t="s">
        <v>89</v>
      </c>
      <c r="E108" s="356" t="s">
        <v>88</v>
      </c>
      <c r="F108" s="357" t="s">
        <v>15</v>
      </c>
      <c r="G108" s="60">
        <f t="shared" si="491"/>
        <v>0</v>
      </c>
      <c r="H108" s="61"/>
      <c r="I108" s="416"/>
      <c r="J108" s="417"/>
      <c r="K108" s="417"/>
      <c r="L108" s="417"/>
      <c r="M108" s="433"/>
      <c r="N108" s="68">
        <f t="shared" si="492"/>
        <v>0</v>
      </c>
      <c r="O108" s="60">
        <f t="shared" si="493"/>
        <v>0</v>
      </c>
      <c r="P108" s="62"/>
      <c r="Q108" s="63"/>
      <c r="R108" s="64"/>
      <c r="S108" s="64"/>
      <c r="T108" s="64"/>
      <c r="U108" s="62"/>
      <c r="V108" s="269">
        <f t="shared" si="494"/>
        <v>0</v>
      </c>
      <c r="W108" s="60">
        <f t="shared" si="495"/>
        <v>0</v>
      </c>
      <c r="X108" s="65"/>
      <c r="Y108" s="423"/>
      <c r="Z108" s="424"/>
      <c r="AA108" s="424"/>
      <c r="AB108" s="424"/>
      <c r="AC108" s="425"/>
      <c r="AD108" s="68">
        <f t="shared" si="496"/>
        <v>0</v>
      </c>
      <c r="AE108" s="60">
        <f t="shared" si="497"/>
        <v>0</v>
      </c>
      <c r="AF108" s="65"/>
      <c r="AG108" s="423"/>
      <c r="AH108" s="424"/>
      <c r="AI108" s="424"/>
      <c r="AJ108" s="424"/>
      <c r="AK108" s="425"/>
      <c r="AL108" s="269">
        <f t="shared" si="498"/>
        <v>0</v>
      </c>
      <c r="AM108" s="60">
        <f t="shared" si="499"/>
        <v>0</v>
      </c>
      <c r="AN108" s="65"/>
      <c r="AO108" s="63"/>
      <c r="AP108" s="64"/>
      <c r="AQ108" s="64"/>
      <c r="AR108" s="64"/>
      <c r="AS108" s="62"/>
      <c r="AT108" s="270">
        <f t="shared" si="500"/>
        <v>0</v>
      </c>
      <c r="AU108" s="60">
        <f t="shared" si="501"/>
        <v>0</v>
      </c>
      <c r="AV108" s="65"/>
      <c r="AW108" s="432"/>
      <c r="AX108" s="417"/>
      <c r="AY108" s="417"/>
      <c r="AZ108" s="417"/>
      <c r="BA108" s="433"/>
      <c r="BB108" s="68">
        <f t="shared" si="502"/>
        <v>0</v>
      </c>
      <c r="BC108" s="60">
        <f t="shared" si="475"/>
        <v>0</v>
      </c>
      <c r="BD108" s="66">
        <f t="shared" si="476"/>
        <v>0</v>
      </c>
      <c r="BE108" s="66">
        <f t="shared" si="477"/>
        <v>0</v>
      </c>
      <c r="BF108" s="66">
        <f t="shared" si="478"/>
        <v>0</v>
      </c>
      <c r="BG108" s="66">
        <f t="shared" si="479"/>
        <v>0</v>
      </c>
      <c r="BH108" s="66">
        <f t="shared" si="480"/>
        <v>0</v>
      </c>
      <c r="BI108" s="67">
        <f t="shared" si="481"/>
        <v>0</v>
      </c>
      <c r="BJ108" s="68">
        <f t="shared" si="482"/>
        <v>0</v>
      </c>
      <c r="BK108" s="60">
        <f t="shared" si="483"/>
        <v>0</v>
      </c>
      <c r="BL108" s="66">
        <f t="shared" si="484"/>
        <v>0</v>
      </c>
      <c r="BM108" s="66">
        <f t="shared" si="485"/>
        <v>0</v>
      </c>
      <c r="BN108" s="66">
        <f t="shared" si="486"/>
        <v>0</v>
      </c>
      <c r="BO108" s="66">
        <f t="shared" si="487"/>
        <v>0</v>
      </c>
      <c r="BP108" s="66">
        <f t="shared" si="488"/>
        <v>0</v>
      </c>
      <c r="BQ108" s="67">
        <f t="shared" si="489"/>
        <v>0</v>
      </c>
      <c r="BR108" s="68">
        <f t="shared" si="490"/>
        <v>0</v>
      </c>
      <c r="BS108" s="69"/>
      <c r="BU108" s="1">
        <f t="shared" si="328"/>
        <v>0</v>
      </c>
      <c r="BV108" s="1">
        <f t="shared" si="435"/>
        <v>0</v>
      </c>
    </row>
    <row r="109" spans="1:74" ht="36" customHeight="1" thickBot="1" x14ac:dyDescent="0.3">
      <c r="A109" s="353" t="s">
        <v>36</v>
      </c>
      <c r="B109" s="358" t="s">
        <v>74</v>
      </c>
      <c r="C109" s="358" t="s">
        <v>167</v>
      </c>
      <c r="D109" s="359" t="s">
        <v>89</v>
      </c>
      <c r="E109" s="356" t="s">
        <v>88</v>
      </c>
      <c r="F109" s="357" t="s">
        <v>15</v>
      </c>
      <c r="G109" s="60">
        <f t="shared" si="491"/>
        <v>0</v>
      </c>
      <c r="H109" s="61"/>
      <c r="I109" s="416"/>
      <c r="J109" s="417"/>
      <c r="K109" s="417"/>
      <c r="L109" s="417"/>
      <c r="M109" s="433"/>
      <c r="N109" s="68">
        <f t="shared" si="492"/>
        <v>0</v>
      </c>
      <c r="O109" s="60">
        <f t="shared" si="493"/>
        <v>0</v>
      </c>
      <c r="P109" s="62"/>
      <c r="Q109" s="63"/>
      <c r="R109" s="64"/>
      <c r="S109" s="64"/>
      <c r="T109" s="64"/>
      <c r="U109" s="62"/>
      <c r="V109" s="269">
        <f t="shared" si="494"/>
        <v>0</v>
      </c>
      <c r="W109" s="60">
        <f t="shared" si="495"/>
        <v>0</v>
      </c>
      <c r="X109" s="65"/>
      <c r="Y109" s="423"/>
      <c r="Z109" s="424"/>
      <c r="AA109" s="424"/>
      <c r="AB109" s="424"/>
      <c r="AC109" s="425"/>
      <c r="AD109" s="68">
        <f t="shared" si="496"/>
        <v>0</v>
      </c>
      <c r="AE109" s="60">
        <f t="shared" si="497"/>
        <v>0</v>
      </c>
      <c r="AF109" s="65"/>
      <c r="AG109" s="423"/>
      <c r="AH109" s="424"/>
      <c r="AI109" s="424"/>
      <c r="AJ109" s="424"/>
      <c r="AK109" s="425"/>
      <c r="AL109" s="269">
        <f t="shared" si="498"/>
        <v>0</v>
      </c>
      <c r="AM109" s="60">
        <f t="shared" si="499"/>
        <v>0</v>
      </c>
      <c r="AN109" s="65"/>
      <c r="AO109" s="63"/>
      <c r="AP109" s="64"/>
      <c r="AQ109" s="64"/>
      <c r="AR109" s="64"/>
      <c r="AS109" s="62"/>
      <c r="AT109" s="270">
        <f t="shared" si="500"/>
        <v>0</v>
      </c>
      <c r="AU109" s="60">
        <f t="shared" si="501"/>
        <v>0</v>
      </c>
      <c r="AV109" s="65"/>
      <c r="AW109" s="432"/>
      <c r="AX109" s="417"/>
      <c r="AY109" s="417"/>
      <c r="AZ109" s="417"/>
      <c r="BA109" s="433"/>
      <c r="BB109" s="68">
        <f t="shared" si="502"/>
        <v>0</v>
      </c>
      <c r="BC109" s="60">
        <f t="shared" si="475"/>
        <v>0</v>
      </c>
      <c r="BD109" s="66">
        <f t="shared" si="476"/>
        <v>0</v>
      </c>
      <c r="BE109" s="66">
        <f t="shared" si="477"/>
        <v>0</v>
      </c>
      <c r="BF109" s="66">
        <f t="shared" si="478"/>
        <v>0</v>
      </c>
      <c r="BG109" s="66">
        <f t="shared" si="479"/>
        <v>0</v>
      </c>
      <c r="BH109" s="66">
        <f t="shared" si="480"/>
        <v>0</v>
      </c>
      <c r="BI109" s="67">
        <f t="shared" si="481"/>
        <v>0</v>
      </c>
      <c r="BJ109" s="68">
        <f t="shared" si="482"/>
        <v>0</v>
      </c>
      <c r="BK109" s="60">
        <f t="shared" si="483"/>
        <v>0</v>
      </c>
      <c r="BL109" s="66">
        <f t="shared" si="484"/>
        <v>0</v>
      </c>
      <c r="BM109" s="66">
        <f t="shared" si="485"/>
        <v>0</v>
      </c>
      <c r="BN109" s="66">
        <f t="shared" si="486"/>
        <v>0</v>
      </c>
      <c r="BO109" s="66">
        <f t="shared" si="487"/>
        <v>0</v>
      </c>
      <c r="BP109" s="66">
        <f t="shared" si="488"/>
        <v>0</v>
      </c>
      <c r="BQ109" s="67">
        <f t="shared" si="489"/>
        <v>0</v>
      </c>
      <c r="BR109" s="68">
        <f t="shared" si="490"/>
        <v>0</v>
      </c>
      <c r="BS109" s="69"/>
      <c r="BU109" s="1">
        <f t="shared" si="328"/>
        <v>0</v>
      </c>
      <c r="BV109" s="1">
        <f t="shared" si="435"/>
        <v>0</v>
      </c>
    </row>
    <row r="110" spans="1:74" ht="36" customHeight="1" thickBot="1" x14ac:dyDescent="0.3">
      <c r="A110" s="353" t="s">
        <v>36</v>
      </c>
      <c r="B110" s="358" t="s">
        <v>75</v>
      </c>
      <c r="C110" s="358" t="s">
        <v>104</v>
      </c>
      <c r="D110" s="359" t="s">
        <v>89</v>
      </c>
      <c r="E110" s="356" t="s">
        <v>88</v>
      </c>
      <c r="F110" s="357" t="s">
        <v>15</v>
      </c>
      <c r="G110" s="60">
        <f t="shared" si="491"/>
        <v>0</v>
      </c>
      <c r="H110" s="61"/>
      <c r="I110" s="416"/>
      <c r="J110" s="417"/>
      <c r="K110" s="417"/>
      <c r="L110" s="417"/>
      <c r="M110" s="433"/>
      <c r="N110" s="68">
        <f t="shared" si="492"/>
        <v>0</v>
      </c>
      <c r="O110" s="60">
        <f t="shared" si="493"/>
        <v>0</v>
      </c>
      <c r="P110" s="62"/>
      <c r="Q110" s="63"/>
      <c r="R110" s="64"/>
      <c r="S110" s="64"/>
      <c r="T110" s="64"/>
      <c r="U110" s="62"/>
      <c r="V110" s="269">
        <f t="shared" si="494"/>
        <v>0</v>
      </c>
      <c r="W110" s="60">
        <f t="shared" si="495"/>
        <v>0</v>
      </c>
      <c r="X110" s="65"/>
      <c r="Y110" s="423"/>
      <c r="Z110" s="424"/>
      <c r="AA110" s="424"/>
      <c r="AB110" s="424"/>
      <c r="AC110" s="425"/>
      <c r="AD110" s="68">
        <f t="shared" si="496"/>
        <v>0</v>
      </c>
      <c r="AE110" s="60">
        <f t="shared" si="497"/>
        <v>0</v>
      </c>
      <c r="AF110" s="65"/>
      <c r="AG110" s="423"/>
      <c r="AH110" s="424"/>
      <c r="AI110" s="424"/>
      <c r="AJ110" s="424"/>
      <c r="AK110" s="425"/>
      <c r="AL110" s="269">
        <f t="shared" si="498"/>
        <v>0</v>
      </c>
      <c r="AM110" s="60">
        <f t="shared" si="499"/>
        <v>0</v>
      </c>
      <c r="AN110" s="65"/>
      <c r="AO110" s="63"/>
      <c r="AP110" s="64"/>
      <c r="AQ110" s="64"/>
      <c r="AR110" s="64"/>
      <c r="AS110" s="62"/>
      <c r="AT110" s="270">
        <f t="shared" si="500"/>
        <v>0</v>
      </c>
      <c r="AU110" s="60">
        <f t="shared" si="501"/>
        <v>0</v>
      </c>
      <c r="AV110" s="65"/>
      <c r="AW110" s="432"/>
      <c r="AX110" s="417"/>
      <c r="AY110" s="417"/>
      <c r="AZ110" s="417"/>
      <c r="BA110" s="433"/>
      <c r="BB110" s="68">
        <f t="shared" si="502"/>
        <v>0</v>
      </c>
      <c r="BC110" s="60">
        <f t="shared" si="475"/>
        <v>0</v>
      </c>
      <c r="BD110" s="66">
        <f t="shared" si="476"/>
        <v>0</v>
      </c>
      <c r="BE110" s="66">
        <f t="shared" si="477"/>
        <v>0</v>
      </c>
      <c r="BF110" s="66">
        <f t="shared" si="478"/>
        <v>0</v>
      </c>
      <c r="BG110" s="66">
        <f t="shared" si="479"/>
        <v>0</v>
      </c>
      <c r="BH110" s="66">
        <f t="shared" si="480"/>
        <v>0</v>
      </c>
      <c r="BI110" s="67">
        <f t="shared" si="481"/>
        <v>0</v>
      </c>
      <c r="BJ110" s="68">
        <f t="shared" si="482"/>
        <v>0</v>
      </c>
      <c r="BK110" s="60">
        <f t="shared" si="483"/>
        <v>0</v>
      </c>
      <c r="BL110" s="66">
        <f t="shared" si="484"/>
        <v>0</v>
      </c>
      <c r="BM110" s="66">
        <f t="shared" si="485"/>
        <v>0</v>
      </c>
      <c r="BN110" s="66">
        <f t="shared" si="486"/>
        <v>0</v>
      </c>
      <c r="BO110" s="66">
        <f t="shared" si="487"/>
        <v>0</v>
      </c>
      <c r="BP110" s="66">
        <f t="shared" si="488"/>
        <v>0</v>
      </c>
      <c r="BQ110" s="67">
        <f t="shared" si="489"/>
        <v>0</v>
      </c>
      <c r="BR110" s="68">
        <f t="shared" si="490"/>
        <v>0</v>
      </c>
      <c r="BS110" s="69"/>
      <c r="BU110" s="1">
        <f t="shared" si="328"/>
        <v>0</v>
      </c>
      <c r="BV110" s="1">
        <f t="shared" si="435"/>
        <v>0</v>
      </c>
    </row>
    <row r="111" spans="1:74" ht="36" customHeight="1" thickBot="1" x14ac:dyDescent="0.3">
      <c r="A111" s="353" t="s">
        <v>36</v>
      </c>
      <c r="B111" s="358" t="s">
        <v>76</v>
      </c>
      <c r="C111" s="360" t="s">
        <v>168</v>
      </c>
      <c r="D111" s="355" t="s">
        <v>89</v>
      </c>
      <c r="E111" s="356" t="s">
        <v>88</v>
      </c>
      <c r="F111" s="357" t="s">
        <v>15</v>
      </c>
      <c r="G111" s="60">
        <f t="shared" si="491"/>
        <v>0</v>
      </c>
      <c r="H111" s="61"/>
      <c r="I111" s="416"/>
      <c r="J111" s="417"/>
      <c r="K111" s="417"/>
      <c r="L111" s="417"/>
      <c r="M111" s="433"/>
      <c r="N111" s="68">
        <f t="shared" si="492"/>
        <v>0</v>
      </c>
      <c r="O111" s="60">
        <f t="shared" si="493"/>
        <v>0</v>
      </c>
      <c r="P111" s="62"/>
      <c r="Q111" s="63"/>
      <c r="R111" s="64"/>
      <c r="S111" s="64"/>
      <c r="T111" s="64"/>
      <c r="U111" s="62"/>
      <c r="V111" s="269">
        <f t="shared" si="494"/>
        <v>0</v>
      </c>
      <c r="W111" s="60">
        <f t="shared" si="495"/>
        <v>0</v>
      </c>
      <c r="X111" s="65"/>
      <c r="Y111" s="63"/>
      <c r="Z111" s="64"/>
      <c r="AA111" s="424"/>
      <c r="AB111" s="424"/>
      <c r="AC111" s="425"/>
      <c r="AD111" s="68">
        <f t="shared" si="496"/>
        <v>0</v>
      </c>
      <c r="AE111" s="60">
        <f t="shared" si="497"/>
        <v>0</v>
      </c>
      <c r="AF111" s="65"/>
      <c r="AG111" s="423"/>
      <c r="AH111" s="417"/>
      <c r="AI111" s="424"/>
      <c r="AJ111" s="424"/>
      <c r="AK111" s="425"/>
      <c r="AL111" s="269">
        <f t="shared" si="498"/>
        <v>0</v>
      </c>
      <c r="AM111" s="60">
        <f t="shared" si="499"/>
        <v>0</v>
      </c>
      <c r="AN111" s="65"/>
      <c r="AO111" s="63"/>
      <c r="AP111" s="64"/>
      <c r="AQ111" s="64"/>
      <c r="AR111" s="64"/>
      <c r="AS111" s="62"/>
      <c r="AT111" s="270">
        <f t="shared" si="500"/>
        <v>0</v>
      </c>
      <c r="AU111" s="60">
        <f t="shared" si="501"/>
        <v>0</v>
      </c>
      <c r="AV111" s="65"/>
      <c r="AW111" s="432"/>
      <c r="AX111" s="417"/>
      <c r="AY111" s="417"/>
      <c r="AZ111" s="417"/>
      <c r="BA111" s="433"/>
      <c r="BB111" s="68">
        <f t="shared" si="502"/>
        <v>0</v>
      </c>
      <c r="BC111" s="60">
        <f t="shared" si="475"/>
        <v>0</v>
      </c>
      <c r="BD111" s="66">
        <f t="shared" si="476"/>
        <v>0</v>
      </c>
      <c r="BE111" s="66">
        <f t="shared" si="477"/>
        <v>0</v>
      </c>
      <c r="BF111" s="66">
        <f t="shared" si="478"/>
        <v>0</v>
      </c>
      <c r="BG111" s="66">
        <f t="shared" si="479"/>
        <v>0</v>
      </c>
      <c r="BH111" s="66">
        <f t="shared" si="480"/>
        <v>0</v>
      </c>
      <c r="BI111" s="67">
        <f t="shared" si="481"/>
        <v>0</v>
      </c>
      <c r="BJ111" s="68">
        <f t="shared" si="482"/>
        <v>0</v>
      </c>
      <c r="BK111" s="60">
        <f t="shared" si="483"/>
        <v>0</v>
      </c>
      <c r="BL111" s="66">
        <f t="shared" si="484"/>
        <v>0</v>
      </c>
      <c r="BM111" s="66">
        <f t="shared" si="485"/>
        <v>0</v>
      </c>
      <c r="BN111" s="66">
        <f t="shared" si="486"/>
        <v>0</v>
      </c>
      <c r="BO111" s="66">
        <f t="shared" si="487"/>
        <v>0</v>
      </c>
      <c r="BP111" s="66">
        <f t="shared" si="488"/>
        <v>0</v>
      </c>
      <c r="BQ111" s="67">
        <f t="shared" si="489"/>
        <v>0</v>
      </c>
      <c r="BR111" s="68">
        <f t="shared" si="490"/>
        <v>0</v>
      </c>
      <c r="BS111" s="69"/>
      <c r="BU111" s="1">
        <f t="shared" si="328"/>
        <v>0</v>
      </c>
      <c r="BV111" s="1">
        <f t="shared" si="435"/>
        <v>0</v>
      </c>
    </row>
    <row r="112" spans="1:74" ht="36" customHeight="1" thickBot="1" x14ac:dyDescent="0.3">
      <c r="A112" s="353" t="s">
        <v>36</v>
      </c>
      <c r="B112" s="358" t="s">
        <v>77</v>
      </c>
      <c r="C112" s="358" t="s">
        <v>169</v>
      </c>
      <c r="D112" s="355" t="s">
        <v>89</v>
      </c>
      <c r="E112" s="356" t="s">
        <v>88</v>
      </c>
      <c r="F112" s="357" t="s">
        <v>15</v>
      </c>
      <c r="G112" s="60">
        <f t="shared" ref="G112:G119" si="565">H112+N112</f>
        <v>0</v>
      </c>
      <c r="H112" s="61"/>
      <c r="I112" s="416"/>
      <c r="J112" s="417"/>
      <c r="K112" s="417"/>
      <c r="L112" s="417"/>
      <c r="M112" s="433"/>
      <c r="N112" s="68">
        <f t="shared" ref="N112:N119" si="566">SUM(I112:M112)</f>
        <v>0</v>
      </c>
      <c r="O112" s="60">
        <f t="shared" ref="O112:O119" si="567">P112+V112</f>
        <v>0</v>
      </c>
      <c r="P112" s="62"/>
      <c r="Q112" s="63"/>
      <c r="R112" s="64"/>
      <c r="S112" s="64"/>
      <c r="T112" s="64"/>
      <c r="U112" s="62"/>
      <c r="V112" s="269">
        <f t="shared" ref="V112:V119" si="568">SUM(Q112:U112)</f>
        <v>0</v>
      </c>
      <c r="W112" s="60">
        <f t="shared" ref="W112:W119" si="569">X112+AD112</f>
        <v>0</v>
      </c>
      <c r="X112" s="65"/>
      <c r="Y112" s="423"/>
      <c r="Z112" s="424"/>
      <c r="AA112" s="424"/>
      <c r="AB112" s="424"/>
      <c r="AC112" s="425"/>
      <c r="AD112" s="68">
        <f t="shared" ref="AD112:AD119" si="570">SUM(Y112:AC112)</f>
        <v>0</v>
      </c>
      <c r="AE112" s="60">
        <f t="shared" ref="AE112:AE119" si="571">AF112+AL112</f>
        <v>0</v>
      </c>
      <c r="AF112" s="65"/>
      <c r="AG112" s="423"/>
      <c r="AH112" s="424"/>
      <c r="AI112" s="424"/>
      <c r="AJ112" s="424"/>
      <c r="AK112" s="425"/>
      <c r="AL112" s="269">
        <f t="shared" ref="AL112:AL119" si="572">SUM(AG112:AK112)</f>
        <v>0</v>
      </c>
      <c r="AM112" s="60">
        <f t="shared" ref="AM112:AM119" si="573">AN112+AT112</f>
        <v>0</v>
      </c>
      <c r="AN112" s="65"/>
      <c r="AO112" s="63"/>
      <c r="AP112" s="64"/>
      <c r="AQ112" s="64"/>
      <c r="AR112" s="64"/>
      <c r="AS112" s="62"/>
      <c r="AT112" s="270">
        <f t="shared" ref="AT112:AT119" si="574">SUM(AO112:AS112)</f>
        <v>0</v>
      </c>
      <c r="AU112" s="60">
        <f t="shared" ref="AU112:AU119" si="575">AV112+BB112</f>
        <v>0</v>
      </c>
      <c r="AV112" s="65"/>
      <c r="AW112" s="432"/>
      <c r="AX112" s="417"/>
      <c r="AY112" s="417"/>
      <c r="AZ112" s="417"/>
      <c r="BA112" s="433"/>
      <c r="BB112" s="68">
        <f t="shared" ref="BB112:BB119" si="576">SUM(AW112:BA112)</f>
        <v>0</v>
      </c>
      <c r="BC112" s="60">
        <f t="shared" ref="BC112:BC119" si="577">G112+W112+AM112</f>
        <v>0</v>
      </c>
      <c r="BD112" s="66">
        <f t="shared" ref="BD112:BD119" si="578">H112+X112+AN112</f>
        <v>0</v>
      </c>
      <c r="BE112" s="66">
        <f t="shared" ref="BE112:BE119" si="579">I112+Y112+AO112</f>
        <v>0</v>
      </c>
      <c r="BF112" s="66">
        <f t="shared" ref="BF112:BF119" si="580">J112+Z112+AP112</f>
        <v>0</v>
      </c>
      <c r="BG112" s="66">
        <f t="shared" ref="BG112:BG119" si="581">K112+AA112+AQ112</f>
        <v>0</v>
      </c>
      <c r="BH112" s="66">
        <f t="shared" ref="BH112:BH119" si="582">L112+AB112+AR112</f>
        <v>0</v>
      </c>
      <c r="BI112" s="67">
        <f t="shared" ref="BI112:BI119" si="583">M112+AC112+AS112</f>
        <v>0</v>
      </c>
      <c r="BJ112" s="68">
        <f t="shared" ref="BJ112:BJ119" si="584">N112+AD112+AT112</f>
        <v>0</v>
      </c>
      <c r="BK112" s="60">
        <f t="shared" ref="BK112:BK119" si="585">O112+AE112+AU112</f>
        <v>0</v>
      </c>
      <c r="BL112" s="66">
        <f t="shared" ref="BL112:BL119" si="586">P112+AF112+AV112</f>
        <v>0</v>
      </c>
      <c r="BM112" s="66">
        <f t="shared" ref="BM112:BM119" si="587">Q112+AG112+AW112</f>
        <v>0</v>
      </c>
      <c r="BN112" s="66">
        <f t="shared" ref="BN112:BN119" si="588">R112+AH112+AX112</f>
        <v>0</v>
      </c>
      <c r="BO112" s="66">
        <f t="shared" ref="BO112:BO119" si="589">S112+AI112+AY112</f>
        <v>0</v>
      </c>
      <c r="BP112" s="66">
        <f t="shared" ref="BP112:BP119" si="590">T112+AJ112+AZ112</f>
        <v>0</v>
      </c>
      <c r="BQ112" s="67">
        <f t="shared" ref="BQ112:BQ119" si="591">U112+AK112+BA112</f>
        <v>0</v>
      </c>
      <c r="BR112" s="68">
        <f t="shared" ref="BR112:BR119" si="592">V112+AL112+BB112</f>
        <v>0</v>
      </c>
      <c r="BS112" s="69"/>
      <c r="BU112" s="1"/>
      <c r="BV112" s="1"/>
    </row>
    <row r="113" spans="1:79" ht="36" customHeight="1" thickBot="1" x14ac:dyDescent="0.3">
      <c r="A113" s="353" t="s">
        <v>36</v>
      </c>
      <c r="B113" s="358" t="s">
        <v>79</v>
      </c>
      <c r="C113" s="358" t="s">
        <v>170</v>
      </c>
      <c r="D113" s="355" t="s">
        <v>89</v>
      </c>
      <c r="E113" s="356" t="s">
        <v>88</v>
      </c>
      <c r="F113" s="357" t="s">
        <v>15</v>
      </c>
      <c r="G113" s="60">
        <f t="shared" si="565"/>
        <v>0</v>
      </c>
      <c r="H113" s="61"/>
      <c r="I113" s="416"/>
      <c r="J113" s="417"/>
      <c r="K113" s="417"/>
      <c r="L113" s="417"/>
      <c r="M113" s="433"/>
      <c r="N113" s="68">
        <f t="shared" si="566"/>
        <v>0</v>
      </c>
      <c r="O113" s="60">
        <f t="shared" si="567"/>
        <v>0</v>
      </c>
      <c r="P113" s="62"/>
      <c r="Q113" s="63"/>
      <c r="R113" s="64"/>
      <c r="S113" s="64"/>
      <c r="T113" s="64"/>
      <c r="U113" s="62"/>
      <c r="V113" s="269">
        <f t="shared" si="568"/>
        <v>0</v>
      </c>
      <c r="W113" s="60">
        <f t="shared" si="569"/>
        <v>0</v>
      </c>
      <c r="X113" s="65"/>
      <c r="Y113" s="423"/>
      <c r="Z113" s="424"/>
      <c r="AA113" s="424"/>
      <c r="AB113" s="424"/>
      <c r="AC113" s="425"/>
      <c r="AD113" s="68">
        <f t="shared" si="570"/>
        <v>0</v>
      </c>
      <c r="AE113" s="60">
        <f t="shared" si="571"/>
        <v>0</v>
      </c>
      <c r="AF113" s="65"/>
      <c r="AG113" s="423"/>
      <c r="AH113" s="424"/>
      <c r="AI113" s="424"/>
      <c r="AJ113" s="424"/>
      <c r="AK113" s="425"/>
      <c r="AL113" s="269">
        <f t="shared" si="572"/>
        <v>0</v>
      </c>
      <c r="AM113" s="60">
        <f t="shared" si="573"/>
        <v>0</v>
      </c>
      <c r="AN113" s="65"/>
      <c r="AO113" s="63"/>
      <c r="AP113" s="64"/>
      <c r="AQ113" s="64"/>
      <c r="AR113" s="64"/>
      <c r="AS113" s="62"/>
      <c r="AT113" s="270">
        <f t="shared" si="574"/>
        <v>0</v>
      </c>
      <c r="AU113" s="60">
        <f t="shared" si="575"/>
        <v>0</v>
      </c>
      <c r="AV113" s="65"/>
      <c r="AW113" s="432"/>
      <c r="AX113" s="417"/>
      <c r="AY113" s="417"/>
      <c r="AZ113" s="417"/>
      <c r="BA113" s="433"/>
      <c r="BB113" s="68">
        <f t="shared" si="576"/>
        <v>0</v>
      </c>
      <c r="BC113" s="60">
        <f t="shared" si="577"/>
        <v>0</v>
      </c>
      <c r="BD113" s="66">
        <f t="shared" si="578"/>
        <v>0</v>
      </c>
      <c r="BE113" s="66">
        <f t="shared" si="579"/>
        <v>0</v>
      </c>
      <c r="BF113" s="66">
        <f t="shared" si="580"/>
        <v>0</v>
      </c>
      <c r="BG113" s="66">
        <f t="shared" si="581"/>
        <v>0</v>
      </c>
      <c r="BH113" s="66">
        <f t="shared" si="582"/>
        <v>0</v>
      </c>
      <c r="BI113" s="67">
        <f t="shared" si="583"/>
        <v>0</v>
      </c>
      <c r="BJ113" s="68">
        <f t="shared" si="584"/>
        <v>0</v>
      </c>
      <c r="BK113" s="60">
        <f t="shared" si="585"/>
        <v>0</v>
      </c>
      <c r="BL113" s="66">
        <f t="shared" si="586"/>
        <v>0</v>
      </c>
      <c r="BM113" s="66">
        <f t="shared" si="587"/>
        <v>0</v>
      </c>
      <c r="BN113" s="66">
        <f t="shared" si="588"/>
        <v>0</v>
      </c>
      <c r="BO113" s="66">
        <f t="shared" si="589"/>
        <v>0</v>
      </c>
      <c r="BP113" s="66">
        <f t="shared" si="590"/>
        <v>0</v>
      </c>
      <c r="BQ113" s="67">
        <f t="shared" si="591"/>
        <v>0</v>
      </c>
      <c r="BR113" s="68">
        <f t="shared" si="592"/>
        <v>0</v>
      </c>
      <c r="BS113" s="69"/>
      <c r="BU113" s="1"/>
      <c r="BV113" s="1"/>
    </row>
    <row r="114" spans="1:79" ht="36" customHeight="1" thickBot="1" x14ac:dyDescent="0.3">
      <c r="A114" s="353" t="s">
        <v>36</v>
      </c>
      <c r="B114" s="358" t="s">
        <v>78</v>
      </c>
      <c r="C114" s="358" t="s">
        <v>171</v>
      </c>
      <c r="D114" s="355" t="s">
        <v>89</v>
      </c>
      <c r="E114" s="356" t="s">
        <v>88</v>
      </c>
      <c r="F114" s="357" t="s">
        <v>15</v>
      </c>
      <c r="G114" s="60">
        <f t="shared" si="565"/>
        <v>0</v>
      </c>
      <c r="H114" s="61"/>
      <c r="I114" s="416"/>
      <c r="J114" s="417"/>
      <c r="K114" s="417"/>
      <c r="L114" s="417"/>
      <c r="M114" s="433"/>
      <c r="N114" s="68">
        <f t="shared" si="566"/>
        <v>0</v>
      </c>
      <c r="O114" s="60">
        <f t="shared" si="567"/>
        <v>0</v>
      </c>
      <c r="P114" s="62"/>
      <c r="Q114" s="63"/>
      <c r="R114" s="64"/>
      <c r="S114" s="64"/>
      <c r="T114" s="64"/>
      <c r="U114" s="62"/>
      <c r="V114" s="269">
        <f t="shared" si="568"/>
        <v>0</v>
      </c>
      <c r="W114" s="60">
        <f t="shared" si="569"/>
        <v>0</v>
      </c>
      <c r="X114" s="65"/>
      <c r="Y114" s="423"/>
      <c r="Z114" s="424"/>
      <c r="AA114" s="424"/>
      <c r="AB114" s="424"/>
      <c r="AC114" s="425"/>
      <c r="AD114" s="68">
        <f t="shared" si="570"/>
        <v>0</v>
      </c>
      <c r="AE114" s="60">
        <f t="shared" si="571"/>
        <v>0</v>
      </c>
      <c r="AF114" s="65"/>
      <c r="AG114" s="423"/>
      <c r="AH114" s="424"/>
      <c r="AI114" s="424"/>
      <c r="AJ114" s="424"/>
      <c r="AK114" s="425"/>
      <c r="AL114" s="269">
        <f t="shared" si="572"/>
        <v>0</v>
      </c>
      <c r="AM114" s="60">
        <f t="shared" si="573"/>
        <v>0</v>
      </c>
      <c r="AN114" s="65"/>
      <c r="AO114" s="63"/>
      <c r="AP114" s="64"/>
      <c r="AQ114" s="64"/>
      <c r="AR114" s="64"/>
      <c r="AS114" s="62"/>
      <c r="AT114" s="270">
        <f t="shared" si="574"/>
        <v>0</v>
      </c>
      <c r="AU114" s="60">
        <f t="shared" si="575"/>
        <v>0</v>
      </c>
      <c r="AV114" s="65"/>
      <c r="AW114" s="432"/>
      <c r="AX114" s="417"/>
      <c r="AY114" s="417"/>
      <c r="AZ114" s="417"/>
      <c r="BA114" s="433"/>
      <c r="BB114" s="68">
        <f t="shared" si="576"/>
        <v>0</v>
      </c>
      <c r="BC114" s="60">
        <f t="shared" si="577"/>
        <v>0</v>
      </c>
      <c r="BD114" s="66">
        <f t="shared" si="578"/>
        <v>0</v>
      </c>
      <c r="BE114" s="66">
        <f t="shared" si="579"/>
        <v>0</v>
      </c>
      <c r="BF114" s="66">
        <f t="shared" si="580"/>
        <v>0</v>
      </c>
      <c r="BG114" s="66">
        <f t="shared" si="581"/>
        <v>0</v>
      </c>
      <c r="BH114" s="66">
        <f t="shared" si="582"/>
        <v>0</v>
      </c>
      <c r="BI114" s="67">
        <f t="shared" si="583"/>
        <v>0</v>
      </c>
      <c r="BJ114" s="68">
        <f t="shared" si="584"/>
        <v>0</v>
      </c>
      <c r="BK114" s="60">
        <f t="shared" si="585"/>
        <v>0</v>
      </c>
      <c r="BL114" s="66">
        <f t="shared" si="586"/>
        <v>0</v>
      </c>
      <c r="BM114" s="66">
        <f t="shared" si="587"/>
        <v>0</v>
      </c>
      <c r="BN114" s="66">
        <f t="shared" si="588"/>
        <v>0</v>
      </c>
      <c r="BO114" s="66">
        <f t="shared" si="589"/>
        <v>0</v>
      </c>
      <c r="BP114" s="66">
        <f t="shared" si="590"/>
        <v>0</v>
      </c>
      <c r="BQ114" s="67">
        <f t="shared" si="591"/>
        <v>0</v>
      </c>
      <c r="BR114" s="68">
        <f t="shared" si="592"/>
        <v>0</v>
      </c>
      <c r="BS114" s="69"/>
      <c r="BU114" s="1"/>
      <c r="BV114" s="1"/>
    </row>
    <row r="115" spans="1:79" ht="36" customHeight="1" thickBot="1" x14ac:dyDescent="0.3">
      <c r="A115" s="353" t="s">
        <v>36</v>
      </c>
      <c r="B115" s="358" t="s">
        <v>80</v>
      </c>
      <c r="C115" s="358" t="s">
        <v>172</v>
      </c>
      <c r="D115" s="355" t="s">
        <v>89</v>
      </c>
      <c r="E115" s="356" t="s">
        <v>88</v>
      </c>
      <c r="F115" s="357" t="s">
        <v>15</v>
      </c>
      <c r="G115" s="60">
        <f t="shared" si="565"/>
        <v>0</v>
      </c>
      <c r="H115" s="61"/>
      <c r="I115" s="416"/>
      <c r="J115" s="417"/>
      <c r="K115" s="417"/>
      <c r="L115" s="417"/>
      <c r="M115" s="433"/>
      <c r="N115" s="68">
        <f t="shared" si="566"/>
        <v>0</v>
      </c>
      <c r="O115" s="60">
        <f t="shared" si="567"/>
        <v>0</v>
      </c>
      <c r="P115" s="62"/>
      <c r="Q115" s="63"/>
      <c r="R115" s="64"/>
      <c r="S115" s="64"/>
      <c r="T115" s="64"/>
      <c r="U115" s="62"/>
      <c r="V115" s="269">
        <f t="shared" si="568"/>
        <v>0</v>
      </c>
      <c r="W115" s="60">
        <f t="shared" si="569"/>
        <v>0</v>
      </c>
      <c r="X115" s="65"/>
      <c r="Y115" s="423"/>
      <c r="Z115" s="424"/>
      <c r="AA115" s="424"/>
      <c r="AB115" s="424"/>
      <c r="AC115" s="425"/>
      <c r="AD115" s="68">
        <f t="shared" si="570"/>
        <v>0</v>
      </c>
      <c r="AE115" s="60">
        <f t="shared" si="571"/>
        <v>0</v>
      </c>
      <c r="AF115" s="65"/>
      <c r="AG115" s="423"/>
      <c r="AH115" s="424"/>
      <c r="AI115" s="424"/>
      <c r="AJ115" s="424"/>
      <c r="AK115" s="425"/>
      <c r="AL115" s="269">
        <f t="shared" si="572"/>
        <v>0</v>
      </c>
      <c r="AM115" s="60">
        <f t="shared" si="573"/>
        <v>0</v>
      </c>
      <c r="AN115" s="65"/>
      <c r="AO115" s="63"/>
      <c r="AP115" s="64"/>
      <c r="AQ115" s="64"/>
      <c r="AR115" s="64"/>
      <c r="AS115" s="62"/>
      <c r="AT115" s="270">
        <f t="shared" si="574"/>
        <v>0</v>
      </c>
      <c r="AU115" s="60">
        <f t="shared" si="575"/>
        <v>0</v>
      </c>
      <c r="AV115" s="65"/>
      <c r="AW115" s="432"/>
      <c r="AX115" s="417"/>
      <c r="AY115" s="417"/>
      <c r="AZ115" s="417"/>
      <c r="BA115" s="433"/>
      <c r="BB115" s="68">
        <f t="shared" si="576"/>
        <v>0</v>
      </c>
      <c r="BC115" s="60">
        <f t="shared" si="577"/>
        <v>0</v>
      </c>
      <c r="BD115" s="66">
        <f t="shared" si="578"/>
        <v>0</v>
      </c>
      <c r="BE115" s="66">
        <f t="shared" si="579"/>
        <v>0</v>
      </c>
      <c r="BF115" s="66">
        <f t="shared" si="580"/>
        <v>0</v>
      </c>
      <c r="BG115" s="66">
        <f t="shared" si="581"/>
        <v>0</v>
      </c>
      <c r="BH115" s="66">
        <f t="shared" si="582"/>
        <v>0</v>
      </c>
      <c r="BI115" s="67">
        <f t="shared" si="583"/>
        <v>0</v>
      </c>
      <c r="BJ115" s="68">
        <f t="shared" si="584"/>
        <v>0</v>
      </c>
      <c r="BK115" s="60">
        <f t="shared" si="585"/>
        <v>0</v>
      </c>
      <c r="BL115" s="66">
        <f t="shared" si="586"/>
        <v>0</v>
      </c>
      <c r="BM115" s="66">
        <f t="shared" si="587"/>
        <v>0</v>
      </c>
      <c r="BN115" s="66">
        <f t="shared" si="588"/>
        <v>0</v>
      </c>
      <c r="BO115" s="66">
        <f t="shared" si="589"/>
        <v>0</v>
      </c>
      <c r="BP115" s="66">
        <f t="shared" si="590"/>
        <v>0</v>
      </c>
      <c r="BQ115" s="67">
        <f t="shared" si="591"/>
        <v>0</v>
      </c>
      <c r="BR115" s="68">
        <f t="shared" si="592"/>
        <v>0</v>
      </c>
      <c r="BS115" s="69"/>
      <c r="BU115" s="1"/>
      <c r="BV115" s="1"/>
    </row>
    <row r="116" spans="1:79" ht="36" customHeight="1" thickBot="1" x14ac:dyDescent="0.3">
      <c r="A116" s="353" t="s">
        <v>36</v>
      </c>
      <c r="B116" s="358" t="s">
        <v>81</v>
      </c>
      <c r="C116" s="358" t="s">
        <v>173</v>
      </c>
      <c r="D116" s="355" t="s">
        <v>89</v>
      </c>
      <c r="E116" s="356" t="s">
        <v>88</v>
      </c>
      <c r="F116" s="357" t="s">
        <v>15</v>
      </c>
      <c r="G116" s="60">
        <f t="shared" si="565"/>
        <v>0</v>
      </c>
      <c r="H116" s="61"/>
      <c r="I116" s="416"/>
      <c r="J116" s="417"/>
      <c r="K116" s="417"/>
      <c r="L116" s="417"/>
      <c r="M116" s="433"/>
      <c r="N116" s="68">
        <f t="shared" si="566"/>
        <v>0</v>
      </c>
      <c r="O116" s="60">
        <f t="shared" si="567"/>
        <v>0</v>
      </c>
      <c r="P116" s="62"/>
      <c r="Q116" s="63"/>
      <c r="R116" s="64"/>
      <c r="S116" s="64"/>
      <c r="T116" s="64"/>
      <c r="U116" s="62"/>
      <c r="V116" s="269">
        <f t="shared" si="568"/>
        <v>0</v>
      </c>
      <c r="W116" s="60">
        <f t="shared" si="569"/>
        <v>0</v>
      </c>
      <c r="X116" s="65"/>
      <c r="Y116" s="423"/>
      <c r="Z116" s="424"/>
      <c r="AA116" s="424"/>
      <c r="AB116" s="424"/>
      <c r="AC116" s="425"/>
      <c r="AD116" s="68">
        <f t="shared" si="570"/>
        <v>0</v>
      </c>
      <c r="AE116" s="60">
        <f t="shared" si="571"/>
        <v>0</v>
      </c>
      <c r="AF116" s="65"/>
      <c r="AG116" s="423"/>
      <c r="AH116" s="424"/>
      <c r="AI116" s="424"/>
      <c r="AJ116" s="424"/>
      <c r="AK116" s="425"/>
      <c r="AL116" s="269">
        <f t="shared" si="572"/>
        <v>0</v>
      </c>
      <c r="AM116" s="60">
        <f t="shared" si="573"/>
        <v>0</v>
      </c>
      <c r="AN116" s="65"/>
      <c r="AO116" s="63"/>
      <c r="AP116" s="64"/>
      <c r="AQ116" s="64"/>
      <c r="AR116" s="64"/>
      <c r="AS116" s="62"/>
      <c r="AT116" s="270">
        <f t="shared" si="574"/>
        <v>0</v>
      </c>
      <c r="AU116" s="60">
        <f t="shared" si="575"/>
        <v>0</v>
      </c>
      <c r="AV116" s="65"/>
      <c r="AW116" s="432"/>
      <c r="AX116" s="417"/>
      <c r="AY116" s="417"/>
      <c r="AZ116" s="417"/>
      <c r="BA116" s="433"/>
      <c r="BB116" s="68">
        <f t="shared" si="576"/>
        <v>0</v>
      </c>
      <c r="BC116" s="60">
        <f t="shared" si="577"/>
        <v>0</v>
      </c>
      <c r="BD116" s="66">
        <f t="shared" si="578"/>
        <v>0</v>
      </c>
      <c r="BE116" s="66">
        <f t="shared" si="579"/>
        <v>0</v>
      </c>
      <c r="BF116" s="66">
        <f t="shared" si="580"/>
        <v>0</v>
      </c>
      <c r="BG116" s="66">
        <f t="shared" si="581"/>
        <v>0</v>
      </c>
      <c r="BH116" s="66">
        <f t="shared" si="582"/>
        <v>0</v>
      </c>
      <c r="BI116" s="67">
        <f t="shared" si="583"/>
        <v>0</v>
      </c>
      <c r="BJ116" s="68">
        <f t="shared" si="584"/>
        <v>0</v>
      </c>
      <c r="BK116" s="60">
        <f t="shared" si="585"/>
        <v>0</v>
      </c>
      <c r="BL116" s="66">
        <f t="shared" si="586"/>
        <v>0</v>
      </c>
      <c r="BM116" s="66">
        <f t="shared" si="587"/>
        <v>0</v>
      </c>
      <c r="BN116" s="66">
        <f t="shared" si="588"/>
        <v>0</v>
      </c>
      <c r="BO116" s="66">
        <f t="shared" si="589"/>
        <v>0</v>
      </c>
      <c r="BP116" s="66">
        <f t="shared" si="590"/>
        <v>0</v>
      </c>
      <c r="BQ116" s="67">
        <f t="shared" si="591"/>
        <v>0</v>
      </c>
      <c r="BR116" s="68">
        <f t="shared" si="592"/>
        <v>0</v>
      </c>
      <c r="BS116" s="69"/>
      <c r="BU116" s="1"/>
      <c r="BV116" s="1"/>
    </row>
    <row r="117" spans="1:79" ht="36" customHeight="1" thickBot="1" x14ac:dyDescent="0.3">
      <c r="A117" s="353" t="s">
        <v>36</v>
      </c>
      <c r="B117" s="358" t="s">
        <v>109</v>
      </c>
      <c r="C117" s="358" t="s">
        <v>174</v>
      </c>
      <c r="D117" s="355" t="s">
        <v>89</v>
      </c>
      <c r="E117" s="356" t="s">
        <v>88</v>
      </c>
      <c r="F117" s="357" t="s">
        <v>15</v>
      </c>
      <c r="G117" s="60">
        <f t="shared" si="565"/>
        <v>0</v>
      </c>
      <c r="H117" s="61"/>
      <c r="I117" s="416"/>
      <c r="J117" s="417"/>
      <c r="K117" s="417"/>
      <c r="L117" s="417"/>
      <c r="M117" s="433"/>
      <c r="N117" s="68">
        <f t="shared" si="566"/>
        <v>0</v>
      </c>
      <c r="O117" s="60">
        <f t="shared" si="567"/>
        <v>0</v>
      </c>
      <c r="P117" s="62"/>
      <c r="Q117" s="63"/>
      <c r="R117" s="64"/>
      <c r="S117" s="64"/>
      <c r="T117" s="64"/>
      <c r="U117" s="62"/>
      <c r="V117" s="269">
        <f t="shared" si="568"/>
        <v>0</v>
      </c>
      <c r="W117" s="60">
        <f t="shared" si="569"/>
        <v>0</v>
      </c>
      <c r="X117" s="65"/>
      <c r="Y117" s="423"/>
      <c r="Z117" s="424"/>
      <c r="AA117" s="424"/>
      <c r="AB117" s="424"/>
      <c r="AC117" s="425"/>
      <c r="AD117" s="68">
        <f t="shared" si="570"/>
        <v>0</v>
      </c>
      <c r="AE117" s="60">
        <f t="shared" si="571"/>
        <v>0</v>
      </c>
      <c r="AF117" s="65"/>
      <c r="AG117" s="423"/>
      <c r="AH117" s="424"/>
      <c r="AI117" s="424"/>
      <c r="AJ117" s="424"/>
      <c r="AK117" s="425"/>
      <c r="AL117" s="269">
        <f t="shared" si="572"/>
        <v>0</v>
      </c>
      <c r="AM117" s="60">
        <f t="shared" si="573"/>
        <v>0</v>
      </c>
      <c r="AN117" s="65"/>
      <c r="AO117" s="63"/>
      <c r="AP117" s="64"/>
      <c r="AQ117" s="64"/>
      <c r="AR117" s="64"/>
      <c r="AS117" s="62"/>
      <c r="AT117" s="270">
        <f t="shared" si="574"/>
        <v>0</v>
      </c>
      <c r="AU117" s="60">
        <f t="shared" si="575"/>
        <v>0</v>
      </c>
      <c r="AV117" s="65"/>
      <c r="AW117" s="432"/>
      <c r="AX117" s="417"/>
      <c r="AY117" s="417"/>
      <c r="AZ117" s="417"/>
      <c r="BA117" s="433"/>
      <c r="BB117" s="68">
        <f t="shared" si="576"/>
        <v>0</v>
      </c>
      <c r="BC117" s="60">
        <f t="shared" si="577"/>
        <v>0</v>
      </c>
      <c r="BD117" s="66">
        <f t="shared" si="578"/>
        <v>0</v>
      </c>
      <c r="BE117" s="66">
        <f t="shared" si="579"/>
        <v>0</v>
      </c>
      <c r="BF117" s="66">
        <f t="shared" si="580"/>
        <v>0</v>
      </c>
      <c r="BG117" s="66">
        <f t="shared" si="581"/>
        <v>0</v>
      </c>
      <c r="BH117" s="66">
        <f t="shared" si="582"/>
        <v>0</v>
      </c>
      <c r="BI117" s="67">
        <f t="shared" si="583"/>
        <v>0</v>
      </c>
      <c r="BJ117" s="68">
        <f t="shared" si="584"/>
        <v>0</v>
      </c>
      <c r="BK117" s="60">
        <f t="shared" si="585"/>
        <v>0</v>
      </c>
      <c r="BL117" s="66">
        <f t="shared" si="586"/>
        <v>0</v>
      </c>
      <c r="BM117" s="66">
        <f t="shared" si="587"/>
        <v>0</v>
      </c>
      <c r="BN117" s="66">
        <f t="shared" si="588"/>
        <v>0</v>
      </c>
      <c r="BO117" s="66">
        <f t="shared" si="589"/>
        <v>0</v>
      </c>
      <c r="BP117" s="66">
        <f t="shared" si="590"/>
        <v>0</v>
      </c>
      <c r="BQ117" s="67">
        <f t="shared" si="591"/>
        <v>0</v>
      </c>
      <c r="BR117" s="68">
        <f t="shared" si="592"/>
        <v>0</v>
      </c>
      <c r="BS117" s="69"/>
      <c r="BU117" s="1"/>
      <c r="BV117" s="1"/>
    </row>
    <row r="118" spans="1:79" ht="36" customHeight="1" thickBot="1" x14ac:dyDescent="0.3">
      <c r="A118" s="353" t="s">
        <v>36</v>
      </c>
      <c r="B118" s="358" t="s">
        <v>110</v>
      </c>
      <c r="C118" s="358" t="s">
        <v>175</v>
      </c>
      <c r="D118" s="355" t="s">
        <v>89</v>
      </c>
      <c r="E118" s="356" t="s">
        <v>88</v>
      </c>
      <c r="F118" s="357" t="s">
        <v>15</v>
      </c>
      <c r="G118" s="60">
        <f t="shared" si="565"/>
        <v>0</v>
      </c>
      <c r="H118" s="61"/>
      <c r="I118" s="416"/>
      <c r="J118" s="417"/>
      <c r="K118" s="417"/>
      <c r="L118" s="417"/>
      <c r="M118" s="433"/>
      <c r="N118" s="68">
        <f t="shared" si="566"/>
        <v>0</v>
      </c>
      <c r="O118" s="60">
        <f t="shared" si="567"/>
        <v>0</v>
      </c>
      <c r="P118" s="62"/>
      <c r="Q118" s="63"/>
      <c r="R118" s="64"/>
      <c r="S118" s="64"/>
      <c r="T118" s="64"/>
      <c r="U118" s="62"/>
      <c r="V118" s="269">
        <f t="shared" si="568"/>
        <v>0</v>
      </c>
      <c r="W118" s="60">
        <f t="shared" si="569"/>
        <v>0</v>
      </c>
      <c r="X118" s="65"/>
      <c r="Y118" s="423"/>
      <c r="Z118" s="424"/>
      <c r="AA118" s="424"/>
      <c r="AB118" s="424"/>
      <c r="AC118" s="425"/>
      <c r="AD118" s="68">
        <f t="shared" si="570"/>
        <v>0</v>
      </c>
      <c r="AE118" s="60">
        <f t="shared" si="571"/>
        <v>0</v>
      </c>
      <c r="AF118" s="65"/>
      <c r="AG118" s="423"/>
      <c r="AH118" s="424"/>
      <c r="AI118" s="424"/>
      <c r="AJ118" s="424"/>
      <c r="AK118" s="425"/>
      <c r="AL118" s="269">
        <f t="shared" si="572"/>
        <v>0</v>
      </c>
      <c r="AM118" s="60">
        <f t="shared" si="573"/>
        <v>0</v>
      </c>
      <c r="AN118" s="65"/>
      <c r="AO118" s="63"/>
      <c r="AP118" s="64"/>
      <c r="AQ118" s="64"/>
      <c r="AR118" s="64"/>
      <c r="AS118" s="62"/>
      <c r="AT118" s="270">
        <f t="shared" si="574"/>
        <v>0</v>
      </c>
      <c r="AU118" s="60">
        <f t="shared" si="575"/>
        <v>0</v>
      </c>
      <c r="AV118" s="65"/>
      <c r="AW118" s="432"/>
      <c r="AX118" s="417"/>
      <c r="AY118" s="417"/>
      <c r="AZ118" s="417"/>
      <c r="BA118" s="433"/>
      <c r="BB118" s="68">
        <f t="shared" si="576"/>
        <v>0</v>
      </c>
      <c r="BC118" s="60">
        <f t="shared" si="577"/>
        <v>0</v>
      </c>
      <c r="BD118" s="66">
        <f t="shared" si="578"/>
        <v>0</v>
      </c>
      <c r="BE118" s="66">
        <f t="shared" si="579"/>
        <v>0</v>
      </c>
      <c r="BF118" s="66">
        <f t="shared" si="580"/>
        <v>0</v>
      </c>
      <c r="BG118" s="66">
        <f t="shared" si="581"/>
        <v>0</v>
      </c>
      <c r="BH118" s="66">
        <f t="shared" si="582"/>
        <v>0</v>
      </c>
      <c r="BI118" s="67">
        <f t="shared" si="583"/>
        <v>0</v>
      </c>
      <c r="BJ118" s="68">
        <f t="shared" si="584"/>
        <v>0</v>
      </c>
      <c r="BK118" s="60">
        <f t="shared" si="585"/>
        <v>0</v>
      </c>
      <c r="BL118" s="66">
        <f t="shared" si="586"/>
        <v>0</v>
      </c>
      <c r="BM118" s="66">
        <f t="shared" si="587"/>
        <v>0</v>
      </c>
      <c r="BN118" s="66">
        <f t="shared" si="588"/>
        <v>0</v>
      </c>
      <c r="BO118" s="66">
        <f t="shared" si="589"/>
        <v>0</v>
      </c>
      <c r="BP118" s="66">
        <f t="shared" si="590"/>
        <v>0</v>
      </c>
      <c r="BQ118" s="67">
        <f t="shared" si="591"/>
        <v>0</v>
      </c>
      <c r="BR118" s="68">
        <f t="shared" si="592"/>
        <v>0</v>
      </c>
      <c r="BS118" s="69"/>
      <c r="BU118" s="1"/>
      <c r="BV118" s="1"/>
    </row>
    <row r="119" spans="1:79" ht="36" customHeight="1" thickBot="1" x14ac:dyDescent="0.3">
      <c r="A119" s="353" t="s">
        <v>36</v>
      </c>
      <c r="B119" s="358" t="s">
        <v>82</v>
      </c>
      <c r="C119" s="358" t="s">
        <v>176</v>
      </c>
      <c r="D119" s="355" t="s">
        <v>89</v>
      </c>
      <c r="E119" s="356" t="s">
        <v>88</v>
      </c>
      <c r="F119" s="357" t="s">
        <v>15</v>
      </c>
      <c r="G119" s="60">
        <f t="shared" si="565"/>
        <v>0</v>
      </c>
      <c r="H119" s="61"/>
      <c r="I119" s="416"/>
      <c r="J119" s="417"/>
      <c r="K119" s="417"/>
      <c r="L119" s="417"/>
      <c r="M119" s="433"/>
      <c r="N119" s="68">
        <f t="shared" si="566"/>
        <v>0</v>
      </c>
      <c r="O119" s="60">
        <f t="shared" si="567"/>
        <v>0</v>
      </c>
      <c r="P119" s="62"/>
      <c r="Q119" s="63"/>
      <c r="R119" s="64"/>
      <c r="S119" s="64"/>
      <c r="T119" s="64"/>
      <c r="U119" s="62"/>
      <c r="V119" s="269">
        <f t="shared" si="568"/>
        <v>0</v>
      </c>
      <c r="W119" s="60">
        <f t="shared" si="569"/>
        <v>0</v>
      </c>
      <c r="X119" s="65"/>
      <c r="Y119" s="423"/>
      <c r="Z119" s="424"/>
      <c r="AA119" s="424"/>
      <c r="AB119" s="424"/>
      <c r="AC119" s="425"/>
      <c r="AD119" s="68">
        <f t="shared" si="570"/>
        <v>0</v>
      </c>
      <c r="AE119" s="60">
        <f t="shared" si="571"/>
        <v>0</v>
      </c>
      <c r="AF119" s="65"/>
      <c r="AG119" s="423"/>
      <c r="AH119" s="424"/>
      <c r="AI119" s="424"/>
      <c r="AJ119" s="424"/>
      <c r="AK119" s="425"/>
      <c r="AL119" s="269">
        <f t="shared" si="572"/>
        <v>0</v>
      </c>
      <c r="AM119" s="60">
        <f t="shared" si="573"/>
        <v>0</v>
      </c>
      <c r="AN119" s="65"/>
      <c r="AO119" s="63"/>
      <c r="AP119" s="64"/>
      <c r="AQ119" s="64"/>
      <c r="AR119" s="64"/>
      <c r="AS119" s="62"/>
      <c r="AT119" s="270">
        <f t="shared" si="574"/>
        <v>0</v>
      </c>
      <c r="AU119" s="60">
        <f t="shared" si="575"/>
        <v>0</v>
      </c>
      <c r="AV119" s="65"/>
      <c r="AW119" s="432"/>
      <c r="AX119" s="417"/>
      <c r="AY119" s="417"/>
      <c r="AZ119" s="417"/>
      <c r="BA119" s="433"/>
      <c r="BB119" s="68">
        <f t="shared" si="576"/>
        <v>0</v>
      </c>
      <c r="BC119" s="60">
        <f t="shared" si="577"/>
        <v>0</v>
      </c>
      <c r="BD119" s="66">
        <f t="shared" si="578"/>
        <v>0</v>
      </c>
      <c r="BE119" s="66">
        <f t="shared" si="579"/>
        <v>0</v>
      </c>
      <c r="BF119" s="66">
        <f t="shared" si="580"/>
        <v>0</v>
      </c>
      <c r="BG119" s="66">
        <f t="shared" si="581"/>
        <v>0</v>
      </c>
      <c r="BH119" s="66">
        <f t="shared" si="582"/>
        <v>0</v>
      </c>
      <c r="BI119" s="67">
        <f t="shared" si="583"/>
        <v>0</v>
      </c>
      <c r="BJ119" s="68">
        <f t="shared" si="584"/>
        <v>0</v>
      </c>
      <c r="BK119" s="60">
        <f t="shared" si="585"/>
        <v>0</v>
      </c>
      <c r="BL119" s="66">
        <f t="shared" si="586"/>
        <v>0</v>
      </c>
      <c r="BM119" s="66">
        <f t="shared" si="587"/>
        <v>0</v>
      </c>
      <c r="BN119" s="66">
        <f t="shared" si="588"/>
        <v>0</v>
      </c>
      <c r="BO119" s="66">
        <f t="shared" si="589"/>
        <v>0</v>
      </c>
      <c r="BP119" s="66">
        <f t="shared" si="590"/>
        <v>0</v>
      </c>
      <c r="BQ119" s="67">
        <f t="shared" si="591"/>
        <v>0</v>
      </c>
      <c r="BR119" s="68">
        <f t="shared" si="592"/>
        <v>0</v>
      </c>
      <c r="BS119" s="69"/>
      <c r="BU119" s="1"/>
      <c r="BV119" s="1"/>
    </row>
    <row r="120" spans="1:79" ht="36" customHeight="1" thickBot="1" x14ac:dyDescent="0.3">
      <c r="A120" s="353" t="s">
        <v>36</v>
      </c>
      <c r="B120" s="358" t="s">
        <v>123</v>
      </c>
      <c r="C120" s="358" t="s">
        <v>177</v>
      </c>
      <c r="D120" s="355" t="s">
        <v>89</v>
      </c>
      <c r="E120" s="356" t="s">
        <v>88</v>
      </c>
      <c r="F120" s="357" t="s">
        <v>15</v>
      </c>
      <c r="G120" s="60">
        <f t="shared" si="491"/>
        <v>0</v>
      </c>
      <c r="H120" s="61"/>
      <c r="I120" s="416"/>
      <c r="J120" s="417"/>
      <c r="K120" s="417"/>
      <c r="L120" s="417"/>
      <c r="M120" s="433"/>
      <c r="N120" s="68">
        <f t="shared" si="492"/>
        <v>0</v>
      </c>
      <c r="O120" s="60">
        <f t="shared" si="493"/>
        <v>0</v>
      </c>
      <c r="P120" s="62"/>
      <c r="Q120" s="63"/>
      <c r="R120" s="64"/>
      <c r="S120" s="64"/>
      <c r="T120" s="64"/>
      <c r="U120" s="62"/>
      <c r="V120" s="269">
        <f t="shared" si="494"/>
        <v>0</v>
      </c>
      <c r="W120" s="60">
        <f t="shared" si="495"/>
        <v>0</v>
      </c>
      <c r="X120" s="65"/>
      <c r="Y120" s="423"/>
      <c r="Z120" s="424"/>
      <c r="AA120" s="424"/>
      <c r="AB120" s="424"/>
      <c r="AC120" s="425"/>
      <c r="AD120" s="68">
        <f t="shared" si="496"/>
        <v>0</v>
      </c>
      <c r="AE120" s="60">
        <f t="shared" si="497"/>
        <v>0</v>
      </c>
      <c r="AF120" s="65"/>
      <c r="AG120" s="423"/>
      <c r="AH120" s="424"/>
      <c r="AI120" s="424"/>
      <c r="AJ120" s="424"/>
      <c r="AK120" s="425"/>
      <c r="AL120" s="269">
        <f t="shared" si="498"/>
        <v>0</v>
      </c>
      <c r="AM120" s="60">
        <f t="shared" si="499"/>
        <v>0</v>
      </c>
      <c r="AN120" s="65"/>
      <c r="AO120" s="63"/>
      <c r="AP120" s="64"/>
      <c r="AQ120" s="64"/>
      <c r="AR120" s="64"/>
      <c r="AS120" s="62"/>
      <c r="AT120" s="270">
        <f t="shared" si="500"/>
        <v>0</v>
      </c>
      <c r="AU120" s="60">
        <f t="shared" si="501"/>
        <v>0</v>
      </c>
      <c r="AV120" s="65"/>
      <c r="AW120" s="432"/>
      <c r="AX120" s="417"/>
      <c r="AY120" s="417"/>
      <c r="AZ120" s="417"/>
      <c r="BA120" s="433"/>
      <c r="BB120" s="68">
        <f t="shared" si="502"/>
        <v>0</v>
      </c>
      <c r="BC120" s="60">
        <f t="shared" si="475"/>
        <v>0</v>
      </c>
      <c r="BD120" s="66">
        <f t="shared" si="476"/>
        <v>0</v>
      </c>
      <c r="BE120" s="66">
        <f t="shared" si="477"/>
        <v>0</v>
      </c>
      <c r="BF120" s="66">
        <f t="shared" si="478"/>
        <v>0</v>
      </c>
      <c r="BG120" s="66">
        <f t="shared" si="479"/>
        <v>0</v>
      </c>
      <c r="BH120" s="66">
        <f t="shared" si="480"/>
        <v>0</v>
      </c>
      <c r="BI120" s="67">
        <f t="shared" si="481"/>
        <v>0</v>
      </c>
      <c r="BJ120" s="68">
        <f t="shared" si="482"/>
        <v>0</v>
      </c>
      <c r="BK120" s="60">
        <f t="shared" si="483"/>
        <v>0</v>
      </c>
      <c r="BL120" s="66">
        <f t="shared" si="484"/>
        <v>0</v>
      </c>
      <c r="BM120" s="66">
        <f t="shared" si="485"/>
        <v>0</v>
      </c>
      <c r="BN120" s="66">
        <f t="shared" si="486"/>
        <v>0</v>
      </c>
      <c r="BO120" s="66">
        <f t="shared" si="487"/>
        <v>0</v>
      </c>
      <c r="BP120" s="66">
        <f t="shared" si="488"/>
        <v>0</v>
      </c>
      <c r="BQ120" s="67">
        <f t="shared" si="489"/>
        <v>0</v>
      </c>
      <c r="BR120" s="68">
        <f t="shared" si="490"/>
        <v>0</v>
      </c>
      <c r="BS120" s="69"/>
      <c r="BU120" s="1">
        <f t="shared" si="328"/>
        <v>0</v>
      </c>
      <c r="BV120" s="1">
        <f t="shared" si="435"/>
        <v>0</v>
      </c>
    </row>
    <row r="121" spans="1:79" ht="36" customHeight="1" thickBot="1" x14ac:dyDescent="0.3">
      <c r="A121" s="353" t="s">
        <v>36</v>
      </c>
      <c r="B121" s="358" t="s">
        <v>111</v>
      </c>
      <c r="C121" s="358" t="s">
        <v>178</v>
      </c>
      <c r="D121" s="355" t="s">
        <v>89</v>
      </c>
      <c r="E121" s="356" t="s">
        <v>88</v>
      </c>
      <c r="F121" s="357" t="s">
        <v>15</v>
      </c>
      <c r="G121" s="60">
        <f t="shared" si="491"/>
        <v>0</v>
      </c>
      <c r="H121" s="61"/>
      <c r="I121" s="416"/>
      <c r="J121" s="417"/>
      <c r="K121" s="417"/>
      <c r="L121" s="417"/>
      <c r="M121" s="433"/>
      <c r="N121" s="68">
        <f t="shared" si="492"/>
        <v>0</v>
      </c>
      <c r="O121" s="60">
        <f t="shared" si="493"/>
        <v>0</v>
      </c>
      <c r="P121" s="62"/>
      <c r="Q121" s="63"/>
      <c r="R121" s="64"/>
      <c r="S121" s="64"/>
      <c r="T121" s="64"/>
      <c r="U121" s="62"/>
      <c r="V121" s="269">
        <f t="shared" si="494"/>
        <v>0</v>
      </c>
      <c r="W121" s="60">
        <f t="shared" si="495"/>
        <v>0</v>
      </c>
      <c r="X121" s="65"/>
      <c r="Y121" s="423"/>
      <c r="Z121" s="424"/>
      <c r="AA121" s="424"/>
      <c r="AB121" s="424"/>
      <c r="AC121" s="425"/>
      <c r="AD121" s="68">
        <f t="shared" si="496"/>
        <v>0</v>
      </c>
      <c r="AE121" s="60">
        <f t="shared" si="497"/>
        <v>0</v>
      </c>
      <c r="AF121" s="65"/>
      <c r="AG121" s="423"/>
      <c r="AH121" s="424"/>
      <c r="AI121" s="424"/>
      <c r="AJ121" s="424"/>
      <c r="AK121" s="425"/>
      <c r="AL121" s="269">
        <f t="shared" si="498"/>
        <v>0</v>
      </c>
      <c r="AM121" s="60">
        <f t="shared" si="499"/>
        <v>0</v>
      </c>
      <c r="AN121" s="65"/>
      <c r="AO121" s="63"/>
      <c r="AP121" s="64"/>
      <c r="AQ121" s="64"/>
      <c r="AR121" s="64"/>
      <c r="AS121" s="62"/>
      <c r="AT121" s="270">
        <f t="shared" si="500"/>
        <v>0</v>
      </c>
      <c r="AU121" s="60">
        <f t="shared" si="501"/>
        <v>0</v>
      </c>
      <c r="AV121" s="65"/>
      <c r="AW121" s="432"/>
      <c r="AX121" s="417"/>
      <c r="AY121" s="417"/>
      <c r="AZ121" s="417"/>
      <c r="BA121" s="433"/>
      <c r="BB121" s="68">
        <f t="shared" si="502"/>
        <v>0</v>
      </c>
      <c r="BC121" s="60">
        <f t="shared" si="475"/>
        <v>0</v>
      </c>
      <c r="BD121" s="66">
        <f t="shared" si="476"/>
        <v>0</v>
      </c>
      <c r="BE121" s="66">
        <f t="shared" si="477"/>
        <v>0</v>
      </c>
      <c r="BF121" s="66">
        <f t="shared" si="478"/>
        <v>0</v>
      </c>
      <c r="BG121" s="66">
        <f t="shared" si="479"/>
        <v>0</v>
      </c>
      <c r="BH121" s="66">
        <f t="shared" si="480"/>
        <v>0</v>
      </c>
      <c r="BI121" s="67">
        <f t="shared" si="481"/>
        <v>0</v>
      </c>
      <c r="BJ121" s="68">
        <f t="shared" si="482"/>
        <v>0</v>
      </c>
      <c r="BK121" s="60">
        <f t="shared" si="483"/>
        <v>0</v>
      </c>
      <c r="BL121" s="66">
        <f t="shared" si="484"/>
        <v>0</v>
      </c>
      <c r="BM121" s="66">
        <f t="shared" si="485"/>
        <v>0</v>
      </c>
      <c r="BN121" s="66">
        <f t="shared" si="486"/>
        <v>0</v>
      </c>
      <c r="BO121" s="66">
        <f t="shared" si="487"/>
        <v>0</v>
      </c>
      <c r="BP121" s="66">
        <f t="shared" si="488"/>
        <v>0</v>
      </c>
      <c r="BQ121" s="67">
        <f t="shared" si="489"/>
        <v>0</v>
      </c>
      <c r="BR121" s="68">
        <f t="shared" si="490"/>
        <v>0</v>
      </c>
      <c r="BS121" s="69"/>
      <c r="BU121" s="1">
        <f t="shared" si="328"/>
        <v>0</v>
      </c>
      <c r="BV121" s="1">
        <f t="shared" si="435"/>
        <v>0</v>
      </c>
    </row>
    <row r="122" spans="1:79" ht="36" customHeight="1" thickBot="1" x14ac:dyDescent="0.3">
      <c r="A122" s="361" t="s">
        <v>36</v>
      </c>
      <c r="B122" s="362" t="s">
        <v>92</v>
      </c>
      <c r="C122" s="362" t="s">
        <v>179</v>
      </c>
      <c r="D122" s="363" t="s">
        <v>89</v>
      </c>
      <c r="E122" s="364" t="s">
        <v>88</v>
      </c>
      <c r="F122" s="365" t="s">
        <v>15</v>
      </c>
      <c r="G122" s="60">
        <f t="shared" si="491"/>
        <v>0</v>
      </c>
      <c r="H122" s="61"/>
      <c r="I122" s="416"/>
      <c r="J122" s="417"/>
      <c r="K122" s="417"/>
      <c r="L122" s="417"/>
      <c r="M122" s="433"/>
      <c r="N122" s="68">
        <f t="shared" si="492"/>
        <v>0</v>
      </c>
      <c r="O122" s="60">
        <f t="shared" si="493"/>
        <v>0</v>
      </c>
      <c r="P122" s="62"/>
      <c r="Q122" s="63"/>
      <c r="R122" s="64"/>
      <c r="S122" s="64"/>
      <c r="T122" s="64"/>
      <c r="U122" s="62"/>
      <c r="V122" s="269">
        <f t="shared" si="494"/>
        <v>0</v>
      </c>
      <c r="W122" s="60">
        <f t="shared" si="495"/>
        <v>0</v>
      </c>
      <c r="X122" s="65"/>
      <c r="Y122" s="423"/>
      <c r="Z122" s="424"/>
      <c r="AA122" s="424"/>
      <c r="AB122" s="424"/>
      <c r="AC122" s="425"/>
      <c r="AD122" s="68">
        <f t="shared" si="496"/>
        <v>0</v>
      </c>
      <c r="AE122" s="60">
        <f t="shared" si="497"/>
        <v>0</v>
      </c>
      <c r="AF122" s="65"/>
      <c r="AG122" s="423"/>
      <c r="AH122" s="424"/>
      <c r="AI122" s="424"/>
      <c r="AJ122" s="424"/>
      <c r="AK122" s="425"/>
      <c r="AL122" s="269">
        <f t="shared" si="498"/>
        <v>0</v>
      </c>
      <c r="AM122" s="60">
        <f t="shared" si="499"/>
        <v>0</v>
      </c>
      <c r="AN122" s="65"/>
      <c r="AO122" s="63"/>
      <c r="AP122" s="64"/>
      <c r="AQ122" s="64"/>
      <c r="AR122" s="64"/>
      <c r="AS122" s="62"/>
      <c r="AT122" s="270">
        <f t="shared" si="500"/>
        <v>0</v>
      </c>
      <c r="AU122" s="60">
        <f t="shared" si="501"/>
        <v>0</v>
      </c>
      <c r="AV122" s="65"/>
      <c r="AW122" s="432"/>
      <c r="AX122" s="417"/>
      <c r="AY122" s="417"/>
      <c r="AZ122" s="417"/>
      <c r="BA122" s="433"/>
      <c r="BB122" s="68">
        <f t="shared" si="502"/>
        <v>0</v>
      </c>
      <c r="BC122" s="60">
        <f t="shared" si="475"/>
        <v>0</v>
      </c>
      <c r="BD122" s="66">
        <f t="shared" si="476"/>
        <v>0</v>
      </c>
      <c r="BE122" s="66">
        <f t="shared" si="477"/>
        <v>0</v>
      </c>
      <c r="BF122" s="66">
        <f t="shared" si="478"/>
        <v>0</v>
      </c>
      <c r="BG122" s="66">
        <f t="shared" si="479"/>
        <v>0</v>
      </c>
      <c r="BH122" s="66">
        <f t="shared" si="480"/>
        <v>0</v>
      </c>
      <c r="BI122" s="67">
        <f t="shared" si="481"/>
        <v>0</v>
      </c>
      <c r="BJ122" s="68">
        <f t="shared" si="482"/>
        <v>0</v>
      </c>
      <c r="BK122" s="60">
        <f t="shared" si="483"/>
        <v>0</v>
      </c>
      <c r="BL122" s="66">
        <f t="shared" si="484"/>
        <v>0</v>
      </c>
      <c r="BM122" s="66">
        <f t="shared" si="485"/>
        <v>0</v>
      </c>
      <c r="BN122" s="66">
        <f t="shared" si="486"/>
        <v>0</v>
      </c>
      <c r="BO122" s="66">
        <f t="shared" si="487"/>
        <v>0</v>
      </c>
      <c r="BP122" s="66">
        <f t="shared" si="488"/>
        <v>0</v>
      </c>
      <c r="BQ122" s="67">
        <f t="shared" si="489"/>
        <v>0</v>
      </c>
      <c r="BR122" s="68">
        <f t="shared" si="490"/>
        <v>0</v>
      </c>
      <c r="BS122" s="69"/>
      <c r="BU122" s="1">
        <f t="shared" si="328"/>
        <v>0</v>
      </c>
      <c r="BV122" s="1">
        <f t="shared" si="435"/>
        <v>0</v>
      </c>
    </row>
    <row r="123" spans="1:79" ht="36" customHeight="1" thickBot="1" x14ac:dyDescent="0.3">
      <c r="A123" s="353" t="s">
        <v>36</v>
      </c>
      <c r="B123" s="358" t="s">
        <v>149</v>
      </c>
      <c r="C123" s="358" t="s">
        <v>148</v>
      </c>
      <c r="D123" s="355" t="s">
        <v>89</v>
      </c>
      <c r="E123" s="356" t="s">
        <v>88</v>
      </c>
      <c r="F123" s="357" t="s">
        <v>15</v>
      </c>
      <c r="G123" s="60">
        <f t="shared" si="491"/>
        <v>0</v>
      </c>
      <c r="H123" s="61"/>
      <c r="I123" s="416"/>
      <c r="J123" s="417"/>
      <c r="K123" s="417"/>
      <c r="L123" s="417"/>
      <c r="M123" s="433"/>
      <c r="N123" s="68">
        <f t="shared" si="492"/>
        <v>0</v>
      </c>
      <c r="O123" s="60">
        <f t="shared" si="493"/>
        <v>0</v>
      </c>
      <c r="P123" s="62"/>
      <c r="Q123" s="63"/>
      <c r="R123" s="64"/>
      <c r="S123" s="64"/>
      <c r="T123" s="64"/>
      <c r="U123" s="62"/>
      <c r="V123" s="269">
        <f t="shared" si="494"/>
        <v>0</v>
      </c>
      <c r="W123" s="60">
        <f t="shared" si="495"/>
        <v>0</v>
      </c>
      <c r="X123" s="65"/>
      <c r="Y123" s="423"/>
      <c r="Z123" s="424"/>
      <c r="AA123" s="424"/>
      <c r="AB123" s="424"/>
      <c r="AC123" s="425"/>
      <c r="AD123" s="68">
        <f t="shared" si="496"/>
        <v>0</v>
      </c>
      <c r="AE123" s="60">
        <f t="shared" si="497"/>
        <v>0</v>
      </c>
      <c r="AF123" s="65"/>
      <c r="AG123" s="423"/>
      <c r="AH123" s="424"/>
      <c r="AI123" s="424"/>
      <c r="AJ123" s="424"/>
      <c r="AK123" s="425"/>
      <c r="AL123" s="269">
        <f t="shared" si="498"/>
        <v>0</v>
      </c>
      <c r="AM123" s="60">
        <f t="shared" si="499"/>
        <v>0</v>
      </c>
      <c r="AN123" s="65"/>
      <c r="AO123" s="63"/>
      <c r="AP123" s="64"/>
      <c r="AQ123" s="64"/>
      <c r="AR123" s="64"/>
      <c r="AS123" s="62"/>
      <c r="AT123" s="270">
        <f t="shared" si="500"/>
        <v>0</v>
      </c>
      <c r="AU123" s="60">
        <f t="shared" si="501"/>
        <v>0</v>
      </c>
      <c r="AV123" s="65"/>
      <c r="AW123" s="432"/>
      <c r="AX123" s="417"/>
      <c r="AY123" s="417"/>
      <c r="AZ123" s="417"/>
      <c r="BA123" s="433"/>
      <c r="BB123" s="68">
        <f t="shared" si="502"/>
        <v>0</v>
      </c>
      <c r="BC123" s="60">
        <f t="shared" si="475"/>
        <v>0</v>
      </c>
      <c r="BD123" s="66">
        <f t="shared" si="476"/>
        <v>0</v>
      </c>
      <c r="BE123" s="66">
        <f t="shared" si="477"/>
        <v>0</v>
      </c>
      <c r="BF123" s="66">
        <f t="shared" si="478"/>
        <v>0</v>
      </c>
      <c r="BG123" s="66">
        <f t="shared" si="479"/>
        <v>0</v>
      </c>
      <c r="BH123" s="66">
        <f t="shared" si="480"/>
        <v>0</v>
      </c>
      <c r="BI123" s="67">
        <f t="shared" si="481"/>
        <v>0</v>
      </c>
      <c r="BJ123" s="68">
        <f t="shared" si="482"/>
        <v>0</v>
      </c>
      <c r="BK123" s="60">
        <f t="shared" si="483"/>
        <v>0</v>
      </c>
      <c r="BL123" s="66">
        <f t="shared" si="484"/>
        <v>0</v>
      </c>
      <c r="BM123" s="66">
        <f t="shared" si="485"/>
        <v>0</v>
      </c>
      <c r="BN123" s="66">
        <f t="shared" si="486"/>
        <v>0</v>
      </c>
      <c r="BO123" s="66">
        <f t="shared" si="487"/>
        <v>0</v>
      </c>
      <c r="BP123" s="66">
        <f t="shared" si="488"/>
        <v>0</v>
      </c>
      <c r="BQ123" s="67">
        <f t="shared" si="489"/>
        <v>0</v>
      </c>
      <c r="BR123" s="68">
        <f t="shared" si="490"/>
        <v>0</v>
      </c>
      <c r="BS123" s="69"/>
      <c r="BU123" s="1">
        <f t="shared" si="328"/>
        <v>0</v>
      </c>
      <c r="BV123" s="1">
        <f t="shared" si="435"/>
        <v>0</v>
      </c>
    </row>
    <row r="124" spans="1:79" ht="36" customHeight="1" thickBot="1" x14ac:dyDescent="0.3">
      <c r="A124" s="361" t="s">
        <v>36</v>
      </c>
      <c r="B124" s="362" t="s">
        <v>180</v>
      </c>
      <c r="C124" s="362" t="s">
        <v>181</v>
      </c>
      <c r="D124" s="363" t="s">
        <v>89</v>
      </c>
      <c r="E124" s="364" t="s">
        <v>88</v>
      </c>
      <c r="F124" s="365" t="s">
        <v>15</v>
      </c>
      <c r="G124" s="197">
        <f>H124+N124</f>
        <v>22</v>
      </c>
      <c r="H124" s="367">
        <v>19</v>
      </c>
      <c r="I124" s="446">
        <v>2</v>
      </c>
      <c r="J124" s="447"/>
      <c r="K124" s="447"/>
      <c r="L124" s="447"/>
      <c r="M124" s="448">
        <v>1</v>
      </c>
      <c r="N124" s="368">
        <f>SUM(I124:M124)</f>
        <v>3</v>
      </c>
      <c r="O124" s="369">
        <f>P124+V124</f>
        <v>19</v>
      </c>
      <c r="P124" s="370">
        <v>18</v>
      </c>
      <c r="Q124" s="371"/>
      <c r="R124" s="372"/>
      <c r="S124" s="372"/>
      <c r="T124" s="372"/>
      <c r="U124" s="370">
        <v>1</v>
      </c>
      <c r="V124" s="373">
        <f t="shared" si="494"/>
        <v>1</v>
      </c>
      <c r="W124" s="369">
        <f t="shared" si="495"/>
        <v>10</v>
      </c>
      <c r="X124" s="374">
        <v>9</v>
      </c>
      <c r="Y124" s="449"/>
      <c r="Z124" s="450"/>
      <c r="AA124" s="450">
        <v>1</v>
      </c>
      <c r="AB124" s="450"/>
      <c r="AC124" s="451"/>
      <c r="AD124" s="368">
        <f t="shared" si="496"/>
        <v>1</v>
      </c>
      <c r="AE124" s="369">
        <f t="shared" si="497"/>
        <v>18</v>
      </c>
      <c r="AF124" s="374">
        <v>17</v>
      </c>
      <c r="AG124" s="449"/>
      <c r="AH124" s="450"/>
      <c r="AI124" s="450"/>
      <c r="AJ124" s="450"/>
      <c r="AK124" s="451">
        <v>1</v>
      </c>
      <c r="AL124" s="373">
        <f t="shared" si="498"/>
        <v>1</v>
      </c>
      <c r="AM124" s="369">
        <f t="shared" si="499"/>
        <v>15</v>
      </c>
      <c r="AN124" s="374">
        <v>14</v>
      </c>
      <c r="AO124" s="371">
        <v>1</v>
      </c>
      <c r="AP124" s="372"/>
      <c r="AQ124" s="372"/>
      <c r="AR124" s="372"/>
      <c r="AS124" s="370"/>
      <c r="AT124" s="375">
        <f t="shared" si="500"/>
        <v>1</v>
      </c>
      <c r="AU124" s="369">
        <f t="shared" si="501"/>
        <v>18</v>
      </c>
      <c r="AV124" s="374">
        <v>15</v>
      </c>
      <c r="AW124" s="452"/>
      <c r="AX124" s="447"/>
      <c r="AY124" s="447"/>
      <c r="AZ124" s="447">
        <v>1</v>
      </c>
      <c r="BA124" s="448">
        <v>2</v>
      </c>
      <c r="BB124" s="205">
        <f t="shared" si="502"/>
        <v>3</v>
      </c>
      <c r="BC124" s="197">
        <f t="shared" si="475"/>
        <v>47</v>
      </c>
      <c r="BD124" s="203">
        <f t="shared" si="476"/>
        <v>42</v>
      </c>
      <c r="BE124" s="203">
        <f t="shared" si="477"/>
        <v>3</v>
      </c>
      <c r="BF124" s="203">
        <f t="shared" si="478"/>
        <v>0</v>
      </c>
      <c r="BG124" s="203">
        <f t="shared" si="479"/>
        <v>1</v>
      </c>
      <c r="BH124" s="203">
        <f t="shared" si="480"/>
        <v>0</v>
      </c>
      <c r="BI124" s="204">
        <f t="shared" si="481"/>
        <v>1</v>
      </c>
      <c r="BJ124" s="205">
        <f t="shared" si="482"/>
        <v>5</v>
      </c>
      <c r="BK124" s="197">
        <f t="shared" si="483"/>
        <v>55</v>
      </c>
      <c r="BL124" s="203">
        <f t="shared" si="484"/>
        <v>50</v>
      </c>
      <c r="BM124" s="203">
        <f t="shared" si="485"/>
        <v>0</v>
      </c>
      <c r="BN124" s="203">
        <f t="shared" si="486"/>
        <v>0</v>
      </c>
      <c r="BO124" s="203">
        <f t="shared" si="487"/>
        <v>0</v>
      </c>
      <c r="BP124" s="203">
        <f t="shared" si="488"/>
        <v>1</v>
      </c>
      <c r="BQ124" s="204">
        <f t="shared" si="489"/>
        <v>4</v>
      </c>
      <c r="BR124" s="205">
        <f t="shared" si="490"/>
        <v>5</v>
      </c>
      <c r="BS124" s="69"/>
      <c r="BU124" s="1">
        <f t="shared" si="328"/>
        <v>102</v>
      </c>
      <c r="BV124" s="1">
        <f t="shared" si="435"/>
        <v>10</v>
      </c>
    </row>
    <row r="125" spans="1:79" ht="36" customHeight="1" thickTop="1" thickBot="1" x14ac:dyDescent="0.3">
      <c r="A125" s="490" t="s">
        <v>182</v>
      </c>
      <c r="B125" s="490"/>
      <c r="C125" s="490"/>
      <c r="D125" s="490"/>
      <c r="E125" s="490"/>
      <c r="F125" s="490"/>
      <c r="G125" s="206">
        <f t="shared" ref="G125:AL125" si="593">SUM(G84:G124)</f>
        <v>22</v>
      </c>
      <c r="H125" s="206">
        <f t="shared" si="593"/>
        <v>19</v>
      </c>
      <c r="I125" s="206">
        <f t="shared" si="593"/>
        <v>2</v>
      </c>
      <c r="J125" s="206">
        <f t="shared" si="593"/>
        <v>0</v>
      </c>
      <c r="K125" s="206">
        <f t="shared" si="593"/>
        <v>0</v>
      </c>
      <c r="L125" s="206">
        <f t="shared" si="593"/>
        <v>0</v>
      </c>
      <c r="M125" s="206">
        <f t="shared" si="593"/>
        <v>1</v>
      </c>
      <c r="N125" s="206">
        <f t="shared" si="593"/>
        <v>3</v>
      </c>
      <c r="O125" s="206">
        <f t="shared" si="593"/>
        <v>19</v>
      </c>
      <c r="P125" s="206">
        <f t="shared" si="593"/>
        <v>18</v>
      </c>
      <c r="Q125" s="206">
        <f t="shared" si="593"/>
        <v>0</v>
      </c>
      <c r="R125" s="206">
        <f t="shared" si="593"/>
        <v>0</v>
      </c>
      <c r="S125" s="206">
        <f t="shared" si="593"/>
        <v>0</v>
      </c>
      <c r="T125" s="206">
        <f t="shared" si="593"/>
        <v>0</v>
      </c>
      <c r="U125" s="206">
        <f t="shared" si="593"/>
        <v>1</v>
      </c>
      <c r="V125" s="206">
        <f t="shared" si="593"/>
        <v>1</v>
      </c>
      <c r="W125" s="206">
        <f t="shared" si="593"/>
        <v>10</v>
      </c>
      <c r="X125" s="206">
        <f t="shared" si="593"/>
        <v>9</v>
      </c>
      <c r="Y125" s="206">
        <f t="shared" si="593"/>
        <v>0</v>
      </c>
      <c r="Z125" s="206">
        <f t="shared" si="593"/>
        <v>0</v>
      </c>
      <c r="AA125" s="206">
        <f t="shared" si="593"/>
        <v>1</v>
      </c>
      <c r="AB125" s="206">
        <f t="shared" si="593"/>
        <v>0</v>
      </c>
      <c r="AC125" s="206">
        <f t="shared" si="593"/>
        <v>0</v>
      </c>
      <c r="AD125" s="206">
        <f t="shared" si="593"/>
        <v>1</v>
      </c>
      <c r="AE125" s="206">
        <f t="shared" si="593"/>
        <v>18</v>
      </c>
      <c r="AF125" s="206">
        <f t="shared" si="593"/>
        <v>17</v>
      </c>
      <c r="AG125" s="206">
        <f t="shared" si="593"/>
        <v>0</v>
      </c>
      <c r="AH125" s="206">
        <f t="shared" si="593"/>
        <v>0</v>
      </c>
      <c r="AI125" s="206">
        <f t="shared" si="593"/>
        <v>0</v>
      </c>
      <c r="AJ125" s="206">
        <f t="shared" si="593"/>
        <v>0</v>
      </c>
      <c r="AK125" s="206">
        <f t="shared" si="593"/>
        <v>1</v>
      </c>
      <c r="AL125" s="206">
        <f t="shared" si="593"/>
        <v>1</v>
      </c>
      <c r="AM125" s="206">
        <f t="shared" ref="AM125:BR125" si="594">SUM(AM84:AM124)</f>
        <v>15</v>
      </c>
      <c r="AN125" s="206">
        <f t="shared" si="594"/>
        <v>14</v>
      </c>
      <c r="AO125" s="206">
        <f t="shared" si="594"/>
        <v>1</v>
      </c>
      <c r="AP125" s="206">
        <f t="shared" si="594"/>
        <v>0</v>
      </c>
      <c r="AQ125" s="206">
        <f t="shared" si="594"/>
        <v>0</v>
      </c>
      <c r="AR125" s="206">
        <f t="shared" si="594"/>
        <v>0</v>
      </c>
      <c r="AS125" s="206">
        <f t="shared" si="594"/>
        <v>0</v>
      </c>
      <c r="AT125" s="206">
        <f t="shared" si="594"/>
        <v>1</v>
      </c>
      <c r="AU125" s="206">
        <f t="shared" si="594"/>
        <v>18</v>
      </c>
      <c r="AV125" s="206">
        <f t="shared" si="594"/>
        <v>15</v>
      </c>
      <c r="AW125" s="206">
        <f t="shared" si="594"/>
        <v>0</v>
      </c>
      <c r="AX125" s="206">
        <f t="shared" si="594"/>
        <v>0</v>
      </c>
      <c r="AY125" s="206">
        <f t="shared" si="594"/>
        <v>0</v>
      </c>
      <c r="AZ125" s="206">
        <f t="shared" si="594"/>
        <v>1</v>
      </c>
      <c r="BA125" s="206">
        <f t="shared" si="594"/>
        <v>2</v>
      </c>
      <c r="BB125" s="206">
        <f t="shared" si="594"/>
        <v>3</v>
      </c>
      <c r="BC125" s="206">
        <f t="shared" si="594"/>
        <v>47</v>
      </c>
      <c r="BD125" s="206">
        <f t="shared" si="594"/>
        <v>42</v>
      </c>
      <c r="BE125" s="206">
        <f t="shared" si="594"/>
        <v>3</v>
      </c>
      <c r="BF125" s="206">
        <f t="shared" si="594"/>
        <v>0</v>
      </c>
      <c r="BG125" s="206">
        <f t="shared" si="594"/>
        <v>1</v>
      </c>
      <c r="BH125" s="206">
        <f t="shared" si="594"/>
        <v>0</v>
      </c>
      <c r="BI125" s="206">
        <f t="shared" si="594"/>
        <v>1</v>
      </c>
      <c r="BJ125" s="206">
        <f t="shared" si="594"/>
        <v>5</v>
      </c>
      <c r="BK125" s="206">
        <f t="shared" si="594"/>
        <v>55</v>
      </c>
      <c r="BL125" s="206">
        <f t="shared" si="594"/>
        <v>50</v>
      </c>
      <c r="BM125" s="206">
        <f t="shared" si="594"/>
        <v>0</v>
      </c>
      <c r="BN125" s="206">
        <f t="shared" si="594"/>
        <v>0</v>
      </c>
      <c r="BO125" s="206">
        <f t="shared" si="594"/>
        <v>0</v>
      </c>
      <c r="BP125" s="206">
        <f t="shared" si="594"/>
        <v>1</v>
      </c>
      <c r="BQ125" s="206">
        <f t="shared" si="594"/>
        <v>4</v>
      </c>
      <c r="BR125" s="206">
        <f t="shared" si="594"/>
        <v>5</v>
      </c>
      <c r="BS125" s="69"/>
      <c r="BU125" s="1">
        <f>BC125+BK125</f>
        <v>102</v>
      </c>
      <c r="BV125" s="1">
        <f t="shared" si="435"/>
        <v>10</v>
      </c>
    </row>
    <row r="126" spans="1:79" ht="30" customHeight="1" thickTop="1" thickBot="1" x14ac:dyDescent="0.3">
      <c r="A126" s="455" t="s">
        <v>218</v>
      </c>
      <c r="B126" s="456"/>
      <c r="C126" s="83"/>
      <c r="D126" s="83"/>
      <c r="E126" s="69"/>
      <c r="F126" s="284" t="s">
        <v>35</v>
      </c>
      <c r="G126" s="285">
        <f t="shared" ref="G126:AL126" si="595">SUM(G83,G125)</f>
        <v>22</v>
      </c>
      <c r="H126" s="286">
        <f t="shared" si="595"/>
        <v>19</v>
      </c>
      <c r="I126" s="286">
        <f t="shared" si="595"/>
        <v>2</v>
      </c>
      <c r="J126" s="286">
        <f t="shared" si="595"/>
        <v>0</v>
      </c>
      <c r="K126" s="286">
        <f t="shared" si="595"/>
        <v>0</v>
      </c>
      <c r="L126" s="286">
        <f t="shared" si="595"/>
        <v>0</v>
      </c>
      <c r="M126" s="286">
        <f t="shared" si="595"/>
        <v>1</v>
      </c>
      <c r="N126" s="286">
        <f t="shared" si="595"/>
        <v>3</v>
      </c>
      <c r="O126" s="286">
        <f t="shared" si="595"/>
        <v>19</v>
      </c>
      <c r="P126" s="286">
        <f t="shared" si="595"/>
        <v>18</v>
      </c>
      <c r="Q126" s="286">
        <f t="shared" si="595"/>
        <v>0</v>
      </c>
      <c r="R126" s="286">
        <f t="shared" si="595"/>
        <v>0</v>
      </c>
      <c r="S126" s="286">
        <f t="shared" si="595"/>
        <v>0</v>
      </c>
      <c r="T126" s="286">
        <f t="shared" si="595"/>
        <v>0</v>
      </c>
      <c r="U126" s="286">
        <f t="shared" si="595"/>
        <v>1</v>
      </c>
      <c r="V126" s="286">
        <f t="shared" si="595"/>
        <v>1</v>
      </c>
      <c r="W126" s="286">
        <f t="shared" si="595"/>
        <v>10</v>
      </c>
      <c r="X126" s="286">
        <f t="shared" si="595"/>
        <v>9</v>
      </c>
      <c r="Y126" s="286">
        <f t="shared" si="595"/>
        <v>0</v>
      </c>
      <c r="Z126" s="286">
        <f t="shared" si="595"/>
        <v>0</v>
      </c>
      <c r="AA126" s="286">
        <f t="shared" si="595"/>
        <v>1</v>
      </c>
      <c r="AB126" s="286">
        <f t="shared" si="595"/>
        <v>0</v>
      </c>
      <c r="AC126" s="286">
        <f t="shared" si="595"/>
        <v>0</v>
      </c>
      <c r="AD126" s="286">
        <f t="shared" si="595"/>
        <v>1</v>
      </c>
      <c r="AE126" s="286">
        <f t="shared" si="595"/>
        <v>18</v>
      </c>
      <c r="AF126" s="286">
        <f t="shared" si="595"/>
        <v>17</v>
      </c>
      <c r="AG126" s="286">
        <f t="shared" si="595"/>
        <v>0</v>
      </c>
      <c r="AH126" s="286">
        <f t="shared" si="595"/>
        <v>0</v>
      </c>
      <c r="AI126" s="286">
        <f t="shared" si="595"/>
        <v>0</v>
      </c>
      <c r="AJ126" s="286">
        <f t="shared" si="595"/>
        <v>0</v>
      </c>
      <c r="AK126" s="286">
        <f t="shared" si="595"/>
        <v>1</v>
      </c>
      <c r="AL126" s="286">
        <f t="shared" si="595"/>
        <v>1</v>
      </c>
      <c r="AM126" s="286">
        <f t="shared" ref="AM126:BR126" si="596">SUM(AM83,AM125)</f>
        <v>15</v>
      </c>
      <c r="AN126" s="286">
        <f t="shared" si="596"/>
        <v>14</v>
      </c>
      <c r="AO126" s="286">
        <f t="shared" si="596"/>
        <v>1</v>
      </c>
      <c r="AP126" s="286">
        <f t="shared" si="596"/>
        <v>0</v>
      </c>
      <c r="AQ126" s="286">
        <f t="shared" si="596"/>
        <v>0</v>
      </c>
      <c r="AR126" s="286">
        <f t="shared" si="596"/>
        <v>0</v>
      </c>
      <c r="AS126" s="286">
        <f t="shared" si="596"/>
        <v>0</v>
      </c>
      <c r="AT126" s="286">
        <f t="shared" si="596"/>
        <v>1</v>
      </c>
      <c r="AU126" s="286">
        <f t="shared" si="596"/>
        <v>18</v>
      </c>
      <c r="AV126" s="286">
        <f t="shared" si="596"/>
        <v>15</v>
      </c>
      <c r="AW126" s="286">
        <f t="shared" si="596"/>
        <v>0</v>
      </c>
      <c r="AX126" s="286">
        <f t="shared" si="596"/>
        <v>0</v>
      </c>
      <c r="AY126" s="286">
        <f t="shared" si="596"/>
        <v>0</v>
      </c>
      <c r="AZ126" s="286">
        <f t="shared" si="596"/>
        <v>1</v>
      </c>
      <c r="BA126" s="286">
        <f t="shared" si="596"/>
        <v>2</v>
      </c>
      <c r="BB126" s="286">
        <f t="shared" si="596"/>
        <v>3</v>
      </c>
      <c r="BC126" s="286">
        <f t="shared" si="596"/>
        <v>47</v>
      </c>
      <c r="BD126" s="286">
        <f t="shared" si="596"/>
        <v>42</v>
      </c>
      <c r="BE126" s="286">
        <f t="shared" si="596"/>
        <v>3</v>
      </c>
      <c r="BF126" s="286">
        <f t="shared" si="596"/>
        <v>0</v>
      </c>
      <c r="BG126" s="286">
        <f t="shared" si="596"/>
        <v>1</v>
      </c>
      <c r="BH126" s="286">
        <f t="shared" si="596"/>
        <v>0</v>
      </c>
      <c r="BI126" s="286">
        <f t="shared" si="596"/>
        <v>1</v>
      </c>
      <c r="BJ126" s="286">
        <f t="shared" si="596"/>
        <v>5</v>
      </c>
      <c r="BK126" s="286">
        <f t="shared" si="596"/>
        <v>55</v>
      </c>
      <c r="BL126" s="286">
        <f t="shared" si="596"/>
        <v>50</v>
      </c>
      <c r="BM126" s="286">
        <f t="shared" si="596"/>
        <v>0</v>
      </c>
      <c r="BN126" s="286">
        <f t="shared" si="596"/>
        <v>0</v>
      </c>
      <c r="BO126" s="286">
        <f t="shared" si="596"/>
        <v>0</v>
      </c>
      <c r="BP126" s="286">
        <f t="shared" si="596"/>
        <v>1</v>
      </c>
      <c r="BQ126" s="286">
        <f t="shared" si="596"/>
        <v>4</v>
      </c>
      <c r="BR126" s="286">
        <f t="shared" si="596"/>
        <v>5</v>
      </c>
      <c r="BS126" s="85">
        <f>SUM(BC126+BK126)</f>
        <v>102</v>
      </c>
      <c r="BT126" s="2"/>
      <c r="BU126" s="1"/>
      <c r="BV126" s="1"/>
      <c r="BW126" s="2"/>
      <c r="BX126" s="3"/>
      <c r="BY126" s="1"/>
      <c r="BZ126" s="2"/>
      <c r="CA126" s="2"/>
    </row>
    <row r="127" spans="1:79" ht="30" customHeight="1" thickBot="1" x14ac:dyDescent="0.3">
      <c r="A127" s="69"/>
      <c r="B127" s="69"/>
      <c r="C127" s="69"/>
      <c r="D127" s="69"/>
      <c r="E127" s="69"/>
      <c r="F127" s="552" t="s">
        <v>33</v>
      </c>
      <c r="G127" s="287" t="s">
        <v>23</v>
      </c>
      <c r="H127" s="536" t="s">
        <v>26</v>
      </c>
      <c r="I127" s="530">
        <v>100</v>
      </c>
      <c r="J127" s="530"/>
      <c r="K127" s="532" t="s">
        <v>27</v>
      </c>
      <c r="L127" s="534">
        <f>+H126/G126</f>
        <v>0.86363636363636365</v>
      </c>
      <c r="M127" s="288"/>
      <c r="N127" s="289"/>
      <c r="O127" s="287" t="s">
        <v>23</v>
      </c>
      <c r="P127" s="536" t="s">
        <v>26</v>
      </c>
      <c r="Q127" s="530">
        <v>100</v>
      </c>
      <c r="R127" s="530"/>
      <c r="S127" s="532" t="s">
        <v>27</v>
      </c>
      <c r="T127" s="534">
        <f>+P126/O126</f>
        <v>0.94736842105263153</v>
      </c>
      <c r="U127" s="288"/>
      <c r="V127" s="289"/>
      <c r="W127" s="287" t="s">
        <v>23</v>
      </c>
      <c r="X127" s="536" t="s">
        <v>26</v>
      </c>
      <c r="Y127" s="530">
        <v>100</v>
      </c>
      <c r="Z127" s="530"/>
      <c r="AA127" s="532" t="s">
        <v>27</v>
      </c>
      <c r="AB127" s="534">
        <f>+X126/W126</f>
        <v>0.9</v>
      </c>
      <c r="AC127" s="290"/>
      <c r="AD127" s="291"/>
      <c r="AE127" s="287" t="s">
        <v>23</v>
      </c>
      <c r="AF127" s="536" t="s">
        <v>26</v>
      </c>
      <c r="AG127" s="530">
        <v>100</v>
      </c>
      <c r="AH127" s="530"/>
      <c r="AI127" s="532" t="s">
        <v>27</v>
      </c>
      <c r="AJ127" s="534">
        <f>+AF126/AE126</f>
        <v>0.94444444444444442</v>
      </c>
      <c r="AK127" s="290"/>
      <c r="AL127" s="291"/>
      <c r="AM127" s="287" t="s">
        <v>23</v>
      </c>
      <c r="AN127" s="536" t="s">
        <v>26</v>
      </c>
      <c r="AO127" s="530">
        <v>100</v>
      </c>
      <c r="AP127" s="530"/>
      <c r="AQ127" s="532" t="s">
        <v>27</v>
      </c>
      <c r="AR127" s="534">
        <f>+AN126/AM126</f>
        <v>0.93333333333333335</v>
      </c>
      <c r="AS127" s="290"/>
      <c r="AT127" s="292"/>
      <c r="AU127" s="287" t="s">
        <v>23</v>
      </c>
      <c r="AV127" s="536" t="s">
        <v>26</v>
      </c>
      <c r="AW127" s="530">
        <v>100</v>
      </c>
      <c r="AX127" s="530"/>
      <c r="AY127" s="532" t="s">
        <v>27</v>
      </c>
      <c r="AZ127" s="534">
        <f>+AV126/AU126</f>
        <v>0.83333333333333337</v>
      </c>
      <c r="BA127" s="290"/>
      <c r="BB127" s="292"/>
      <c r="BC127" s="287" t="s">
        <v>23</v>
      </c>
      <c r="BD127" s="536" t="s">
        <v>26</v>
      </c>
      <c r="BE127" s="530">
        <v>100</v>
      </c>
      <c r="BF127" s="530"/>
      <c r="BG127" s="532" t="s">
        <v>27</v>
      </c>
      <c r="BH127" s="534">
        <f>+BD126/BC126</f>
        <v>0.8936170212765957</v>
      </c>
      <c r="BI127" s="290"/>
      <c r="BJ127" s="292"/>
      <c r="BK127" s="287" t="s">
        <v>23</v>
      </c>
      <c r="BL127" s="536" t="s">
        <v>26</v>
      </c>
      <c r="BM127" s="530">
        <v>100</v>
      </c>
      <c r="BN127" s="530"/>
      <c r="BO127" s="532" t="s">
        <v>27</v>
      </c>
      <c r="BP127" s="534">
        <f>+BL126/BK126</f>
        <v>0.90909090909090906</v>
      </c>
      <c r="BQ127" s="290"/>
      <c r="BR127" s="292"/>
      <c r="BS127" s="69"/>
      <c r="BT127" s="2"/>
      <c r="BU127" s="2"/>
      <c r="BV127" s="2"/>
      <c r="BW127" s="2"/>
      <c r="BX127" s="2"/>
      <c r="BY127" s="2"/>
      <c r="BZ127" s="2"/>
      <c r="CA127" s="2"/>
    </row>
    <row r="128" spans="1:79" ht="30" customHeight="1" thickBot="1" x14ac:dyDescent="0.3">
      <c r="A128" s="69"/>
      <c r="B128" s="69"/>
      <c r="C128" s="69"/>
      <c r="D128" s="69"/>
      <c r="E128" s="69"/>
      <c r="F128" s="553"/>
      <c r="G128" s="293" t="s">
        <v>22</v>
      </c>
      <c r="H128" s="537"/>
      <c r="I128" s="531"/>
      <c r="J128" s="531"/>
      <c r="K128" s="533"/>
      <c r="L128" s="535"/>
      <c r="M128" s="294"/>
      <c r="N128" s="295"/>
      <c r="O128" s="293" t="s">
        <v>22</v>
      </c>
      <c r="P128" s="537"/>
      <c r="Q128" s="531"/>
      <c r="R128" s="531"/>
      <c r="S128" s="533"/>
      <c r="T128" s="535"/>
      <c r="U128" s="294"/>
      <c r="V128" s="295"/>
      <c r="W128" s="293" t="s">
        <v>22</v>
      </c>
      <c r="X128" s="537"/>
      <c r="Y128" s="531"/>
      <c r="Z128" s="531"/>
      <c r="AA128" s="533"/>
      <c r="AB128" s="535"/>
      <c r="AC128" s="296"/>
      <c r="AD128" s="297"/>
      <c r="AE128" s="293" t="s">
        <v>22</v>
      </c>
      <c r="AF128" s="537"/>
      <c r="AG128" s="531"/>
      <c r="AH128" s="531"/>
      <c r="AI128" s="533"/>
      <c r="AJ128" s="535"/>
      <c r="AK128" s="296"/>
      <c r="AL128" s="297"/>
      <c r="AM128" s="293" t="s">
        <v>22</v>
      </c>
      <c r="AN128" s="537"/>
      <c r="AO128" s="531"/>
      <c r="AP128" s="531"/>
      <c r="AQ128" s="533"/>
      <c r="AR128" s="535"/>
      <c r="AS128" s="296"/>
      <c r="AT128" s="297"/>
      <c r="AU128" s="293" t="s">
        <v>22</v>
      </c>
      <c r="AV128" s="537"/>
      <c r="AW128" s="531"/>
      <c r="AX128" s="531"/>
      <c r="AY128" s="533"/>
      <c r="AZ128" s="535"/>
      <c r="BA128" s="296"/>
      <c r="BB128" s="297"/>
      <c r="BC128" s="293" t="s">
        <v>22</v>
      </c>
      <c r="BD128" s="537"/>
      <c r="BE128" s="531"/>
      <c r="BF128" s="531"/>
      <c r="BG128" s="533"/>
      <c r="BH128" s="535"/>
      <c r="BI128" s="296"/>
      <c r="BJ128" s="297"/>
      <c r="BK128" s="293" t="s">
        <v>22</v>
      </c>
      <c r="BL128" s="537"/>
      <c r="BM128" s="531"/>
      <c r="BN128" s="531"/>
      <c r="BO128" s="533"/>
      <c r="BP128" s="535"/>
      <c r="BQ128" s="296"/>
      <c r="BR128" s="297"/>
      <c r="BS128" s="69"/>
      <c r="BT128" s="2"/>
      <c r="BU128" s="11"/>
      <c r="BV128" s="2"/>
      <c r="BW128" s="10"/>
      <c r="BX128" s="2"/>
      <c r="BY128" s="2"/>
      <c r="BZ128" s="6"/>
      <c r="CA128" s="6"/>
    </row>
    <row r="129" spans="1:79" ht="30" customHeight="1" thickBot="1" x14ac:dyDescent="0.3">
      <c r="A129" s="69"/>
      <c r="B129" s="69"/>
      <c r="C129" s="69"/>
      <c r="D129" s="69"/>
      <c r="E129" s="69"/>
      <c r="F129" s="552" t="s">
        <v>34</v>
      </c>
      <c r="G129" s="298" t="s">
        <v>28</v>
      </c>
      <c r="H129" s="539" t="s">
        <v>26</v>
      </c>
      <c r="I129" s="530">
        <v>100</v>
      </c>
      <c r="J129" s="530"/>
      <c r="K129" s="532" t="s">
        <v>27</v>
      </c>
      <c r="L129" s="554">
        <f>+N126/G126</f>
        <v>0.13636363636363635</v>
      </c>
      <c r="M129" s="299"/>
      <c r="N129" s="300"/>
      <c r="O129" s="298" t="s">
        <v>28</v>
      </c>
      <c r="P129" s="539" t="s">
        <v>26</v>
      </c>
      <c r="Q129" s="530">
        <v>100</v>
      </c>
      <c r="R129" s="530"/>
      <c r="S129" s="532" t="s">
        <v>27</v>
      </c>
      <c r="T129" s="554">
        <f>+V126/O126</f>
        <v>5.2631578947368418E-2</v>
      </c>
      <c r="U129" s="299"/>
      <c r="V129" s="300"/>
      <c r="W129" s="298" t="s">
        <v>28</v>
      </c>
      <c r="X129" s="539" t="s">
        <v>26</v>
      </c>
      <c r="Y129" s="530">
        <v>100</v>
      </c>
      <c r="Z129" s="530"/>
      <c r="AA129" s="532" t="s">
        <v>27</v>
      </c>
      <c r="AB129" s="534">
        <f>+AD126/W126</f>
        <v>0.1</v>
      </c>
      <c r="AC129" s="299"/>
      <c r="AD129" s="300"/>
      <c r="AE129" s="298" t="s">
        <v>28</v>
      </c>
      <c r="AF129" s="539" t="s">
        <v>26</v>
      </c>
      <c r="AG129" s="530">
        <v>100</v>
      </c>
      <c r="AH129" s="530"/>
      <c r="AI129" s="532" t="s">
        <v>27</v>
      </c>
      <c r="AJ129" s="534">
        <f>+AL126/AE126</f>
        <v>5.5555555555555552E-2</v>
      </c>
      <c r="AK129" s="299"/>
      <c r="AL129" s="300"/>
      <c r="AM129" s="298" t="s">
        <v>28</v>
      </c>
      <c r="AN129" s="539" t="s">
        <v>26</v>
      </c>
      <c r="AO129" s="530">
        <v>100</v>
      </c>
      <c r="AP129" s="530"/>
      <c r="AQ129" s="532" t="s">
        <v>27</v>
      </c>
      <c r="AR129" s="534">
        <f>+AT126/AM126</f>
        <v>6.6666666666666666E-2</v>
      </c>
      <c r="AS129" s="299"/>
      <c r="AT129" s="300"/>
      <c r="AU129" s="298" t="s">
        <v>28</v>
      </c>
      <c r="AV129" s="539" t="s">
        <v>26</v>
      </c>
      <c r="AW129" s="530">
        <v>100</v>
      </c>
      <c r="AX129" s="530"/>
      <c r="AY129" s="532" t="s">
        <v>27</v>
      </c>
      <c r="AZ129" s="534">
        <f>+BB126/AU126</f>
        <v>0.16666666666666666</v>
      </c>
      <c r="BA129" s="299"/>
      <c r="BB129" s="300"/>
      <c r="BC129" s="298" t="s">
        <v>28</v>
      </c>
      <c r="BD129" s="539" t="s">
        <v>26</v>
      </c>
      <c r="BE129" s="530">
        <v>100</v>
      </c>
      <c r="BF129" s="530"/>
      <c r="BG129" s="532" t="s">
        <v>27</v>
      </c>
      <c r="BH129" s="534">
        <f>+BJ126/BC126</f>
        <v>0.10638297872340426</v>
      </c>
      <c r="BI129" s="299"/>
      <c r="BJ129" s="300"/>
      <c r="BK129" s="298" t="s">
        <v>28</v>
      </c>
      <c r="BL129" s="539" t="s">
        <v>26</v>
      </c>
      <c r="BM129" s="530">
        <v>100</v>
      </c>
      <c r="BN129" s="530"/>
      <c r="BO129" s="532" t="s">
        <v>27</v>
      </c>
      <c r="BP129" s="534">
        <f>+BR126/BK126</f>
        <v>9.0909090909090912E-2</v>
      </c>
      <c r="BQ129" s="299"/>
      <c r="BR129" s="300"/>
      <c r="BS129" s="69"/>
      <c r="BT129" s="2"/>
      <c r="BU129" s="2"/>
      <c r="BV129" s="2"/>
      <c r="BW129" s="2"/>
      <c r="BX129" s="2"/>
      <c r="BY129" s="2"/>
      <c r="BZ129" s="2"/>
      <c r="CA129" s="2"/>
    </row>
    <row r="130" spans="1:79" ht="30" customHeight="1" thickBot="1" x14ac:dyDescent="0.3">
      <c r="A130" s="69"/>
      <c r="B130" s="69"/>
      <c r="C130" s="69"/>
      <c r="D130" s="69"/>
      <c r="E130" s="69"/>
      <c r="F130" s="553"/>
      <c r="G130" s="293" t="s">
        <v>22</v>
      </c>
      <c r="H130" s="540"/>
      <c r="I130" s="531"/>
      <c r="J130" s="531"/>
      <c r="K130" s="533"/>
      <c r="L130" s="555"/>
      <c r="M130" s="296"/>
      <c r="N130" s="297"/>
      <c r="O130" s="293" t="s">
        <v>22</v>
      </c>
      <c r="P130" s="540"/>
      <c r="Q130" s="531"/>
      <c r="R130" s="531"/>
      <c r="S130" s="533"/>
      <c r="T130" s="555"/>
      <c r="U130" s="296"/>
      <c r="V130" s="297"/>
      <c r="W130" s="293" t="s">
        <v>22</v>
      </c>
      <c r="X130" s="540"/>
      <c r="Y130" s="531"/>
      <c r="Z130" s="531"/>
      <c r="AA130" s="533"/>
      <c r="AB130" s="535"/>
      <c r="AC130" s="296"/>
      <c r="AD130" s="297"/>
      <c r="AE130" s="293" t="s">
        <v>22</v>
      </c>
      <c r="AF130" s="540"/>
      <c r="AG130" s="531"/>
      <c r="AH130" s="531"/>
      <c r="AI130" s="533"/>
      <c r="AJ130" s="535"/>
      <c r="AK130" s="296"/>
      <c r="AL130" s="297"/>
      <c r="AM130" s="293" t="s">
        <v>22</v>
      </c>
      <c r="AN130" s="540"/>
      <c r="AO130" s="531"/>
      <c r="AP130" s="531"/>
      <c r="AQ130" s="533"/>
      <c r="AR130" s="535"/>
      <c r="AS130" s="296"/>
      <c r="AT130" s="297"/>
      <c r="AU130" s="293" t="s">
        <v>22</v>
      </c>
      <c r="AV130" s="540"/>
      <c r="AW130" s="531"/>
      <c r="AX130" s="531"/>
      <c r="AY130" s="533"/>
      <c r="AZ130" s="535"/>
      <c r="BA130" s="296"/>
      <c r="BB130" s="297"/>
      <c r="BC130" s="293" t="s">
        <v>22</v>
      </c>
      <c r="BD130" s="540"/>
      <c r="BE130" s="531"/>
      <c r="BF130" s="531"/>
      <c r="BG130" s="533"/>
      <c r="BH130" s="535"/>
      <c r="BI130" s="296"/>
      <c r="BJ130" s="297"/>
      <c r="BK130" s="293" t="s">
        <v>22</v>
      </c>
      <c r="BL130" s="540"/>
      <c r="BM130" s="531"/>
      <c r="BN130" s="531"/>
      <c r="BO130" s="533"/>
      <c r="BP130" s="535"/>
      <c r="BQ130" s="296"/>
      <c r="BR130" s="297"/>
      <c r="BS130" s="69"/>
    </row>
    <row r="131" spans="1:79" ht="15.75" customHeight="1" x14ac:dyDescent="0.25">
      <c r="A131" s="69"/>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69"/>
      <c r="AG131" s="69"/>
      <c r="AH131" s="69"/>
      <c r="AI131" s="69"/>
      <c r="AJ131" s="69"/>
      <c r="AK131" s="69"/>
      <c r="AL131" s="69"/>
      <c r="AM131" s="69"/>
      <c r="AN131" s="69"/>
      <c r="AO131" s="69"/>
      <c r="AP131" s="69"/>
      <c r="AQ131" s="69"/>
      <c r="AR131" s="69"/>
      <c r="AS131" s="69"/>
      <c r="AT131" s="69"/>
      <c r="AU131" s="69"/>
      <c r="AV131" s="69"/>
      <c r="AW131" s="69"/>
      <c r="AX131" s="69"/>
      <c r="AY131" s="69"/>
      <c r="AZ131" s="69"/>
      <c r="BA131" s="69"/>
      <c r="BB131" s="69"/>
      <c r="BC131" s="69"/>
      <c r="BD131" s="85"/>
      <c r="BE131" s="69"/>
      <c r="BF131" s="69"/>
      <c r="BG131" s="69"/>
      <c r="BH131" s="69"/>
      <c r="BI131" s="69"/>
      <c r="BJ131" s="69"/>
      <c r="BK131" s="69"/>
      <c r="BL131" s="85"/>
      <c r="BM131" s="69"/>
      <c r="BN131" s="69"/>
      <c r="BO131" s="69"/>
      <c r="BP131" s="69"/>
      <c r="BQ131" s="69"/>
      <c r="BR131" s="69"/>
      <c r="BS131" s="69"/>
      <c r="BU131" s="1"/>
    </row>
    <row r="132" spans="1:79" ht="15.75" customHeight="1" x14ac:dyDescent="0.25">
      <c r="A132" s="69" t="s">
        <v>29</v>
      </c>
      <c r="B132" s="69"/>
      <c r="C132" s="69"/>
      <c r="D132" s="69"/>
      <c r="E132" s="69"/>
      <c r="F132" s="69"/>
      <c r="G132" s="69"/>
      <c r="H132" s="69"/>
      <c r="I132" s="69"/>
      <c r="J132" s="69"/>
      <c r="K132" s="69"/>
      <c r="L132" s="69"/>
      <c r="M132" s="69"/>
      <c r="N132" s="69"/>
      <c r="O132" s="69"/>
      <c r="P132" s="69"/>
      <c r="Q132" s="69"/>
      <c r="R132" s="69"/>
      <c r="S132" s="69"/>
      <c r="T132" s="69"/>
      <c r="U132" s="69"/>
      <c r="V132" s="69"/>
      <c r="W132" s="69"/>
      <c r="X132" s="69"/>
      <c r="Y132" s="69"/>
      <c r="Z132" s="69"/>
      <c r="AA132" s="69"/>
      <c r="AB132" s="69"/>
      <c r="AC132" s="69"/>
      <c r="AD132" s="69"/>
      <c r="AE132" s="69"/>
      <c r="AF132" s="69"/>
      <c r="AG132" s="69"/>
      <c r="AH132" s="69"/>
      <c r="AI132" s="69"/>
      <c r="AJ132" s="69"/>
      <c r="AK132" s="69"/>
      <c r="AL132" s="69"/>
      <c r="AM132" s="69"/>
      <c r="AN132" s="69"/>
      <c r="AO132" s="69"/>
      <c r="AP132" s="69"/>
      <c r="AQ132" s="69"/>
      <c r="AR132" s="69"/>
      <c r="AS132" s="69"/>
      <c r="AT132" s="69"/>
      <c r="AU132" s="69"/>
      <c r="AV132" s="69"/>
      <c r="AW132" s="69"/>
      <c r="AX132" s="69"/>
      <c r="AY132" s="69"/>
      <c r="AZ132" s="69"/>
      <c r="BA132" s="69"/>
      <c r="BB132" s="69"/>
      <c r="BC132" s="69"/>
      <c r="BD132" s="85"/>
      <c r="BE132" s="69"/>
      <c r="BF132" s="69"/>
      <c r="BG132" s="85"/>
      <c r="BH132" s="69"/>
      <c r="BI132" s="69"/>
      <c r="BJ132" s="69"/>
      <c r="BK132" s="69"/>
      <c r="BL132" s="85"/>
      <c r="BM132" s="69"/>
      <c r="BN132" s="69"/>
      <c r="BO132" s="69"/>
      <c r="BP132" s="69"/>
      <c r="BQ132" s="69"/>
      <c r="BR132" s="69"/>
      <c r="BS132" s="69"/>
    </row>
    <row r="133" spans="1:79" ht="21" customHeight="1" x14ac:dyDescent="0.3">
      <c r="A133" s="69" t="s">
        <v>30</v>
      </c>
      <c r="B133" s="69"/>
      <c r="C133" s="69"/>
      <c r="D133" s="69"/>
      <c r="E133" s="69"/>
      <c r="F133" s="69"/>
      <c r="G133" s="69"/>
      <c r="H133" s="69"/>
      <c r="I133" s="69"/>
      <c r="J133" s="69"/>
      <c r="K133" s="69"/>
      <c r="L133" s="69"/>
      <c r="M133" s="69"/>
      <c r="N133" s="69"/>
      <c r="O133" s="69"/>
      <c r="P133" s="69"/>
      <c r="Q133" s="525" t="s">
        <v>19</v>
      </c>
      <c r="R133" s="525"/>
      <c r="S133" s="525"/>
      <c r="T133" s="525"/>
      <c r="U133" s="525"/>
      <c r="V133" s="525"/>
      <c r="W133" s="525"/>
      <c r="X133" s="525"/>
      <c r="Y133" s="525"/>
      <c r="Z133" s="525"/>
      <c r="AA133" s="525"/>
      <c r="AB133" s="525"/>
      <c r="AC133" s="453"/>
      <c r="AD133" s="453"/>
      <c r="AE133" s="453"/>
      <c r="AF133" s="453"/>
      <c r="AG133" s="453"/>
      <c r="AH133" s="453"/>
      <c r="AI133" s="453"/>
      <c r="AJ133" s="453"/>
      <c r="AK133" s="453"/>
      <c r="AL133" s="453"/>
      <c r="AM133" s="301"/>
      <c r="AN133" s="69"/>
      <c r="AO133" s="69"/>
      <c r="AP133" s="69"/>
      <c r="AQ133" s="69"/>
      <c r="AR133" s="69"/>
      <c r="AS133" s="69"/>
      <c r="AT133" s="69"/>
      <c r="AU133" s="69"/>
      <c r="AV133" s="69"/>
      <c r="AW133" s="69"/>
      <c r="AX133" s="69"/>
      <c r="AY133" s="69"/>
      <c r="AZ133" s="69"/>
      <c r="BA133" s="69"/>
      <c r="BB133" s="69"/>
      <c r="BC133" s="69"/>
      <c r="BD133" s="69"/>
      <c r="BE133" s="69"/>
      <c r="BF133" s="69"/>
      <c r="BG133" s="69"/>
      <c r="BH133" s="69"/>
      <c r="BI133" s="69"/>
      <c r="BJ133" s="69"/>
      <c r="BK133" s="69"/>
      <c r="BL133" s="69"/>
      <c r="BM133" s="69"/>
      <c r="BN133" s="69"/>
      <c r="BO133" s="69"/>
      <c r="BP133" s="69"/>
      <c r="BQ133" s="69"/>
      <c r="BR133" s="69"/>
      <c r="BS133" s="69"/>
    </row>
    <row r="134" spans="1:79" ht="14.25" customHeight="1" thickBot="1" x14ac:dyDescent="0.35">
      <c r="A134" s="69" t="s">
        <v>31</v>
      </c>
      <c r="B134" s="69"/>
      <c r="C134" s="69"/>
      <c r="D134" s="69"/>
      <c r="E134" s="69"/>
      <c r="F134" s="69"/>
      <c r="G134" s="69"/>
      <c r="H134" s="69" t="s">
        <v>105</v>
      </c>
      <c r="I134" s="69"/>
      <c r="J134" s="69"/>
      <c r="K134" s="69"/>
      <c r="L134" s="69"/>
      <c r="M134" s="69"/>
      <c r="N134" s="69"/>
      <c r="O134" s="69"/>
      <c r="P134" s="69"/>
      <c r="Q134" s="69"/>
      <c r="R134" s="69"/>
      <c r="S134" s="69"/>
      <c r="T134" s="69"/>
      <c r="U134" s="69"/>
      <c r="V134" s="69"/>
      <c r="W134" s="407"/>
      <c r="X134" s="407"/>
      <c r="Y134" s="407"/>
      <c r="Z134" s="407"/>
      <c r="AA134" s="407"/>
      <c r="AB134" s="407"/>
      <c r="AC134" s="526"/>
      <c r="AD134" s="526"/>
      <c r="AE134" s="526"/>
      <c r="AF134" s="526"/>
      <c r="AG134" s="526"/>
      <c r="AH134" s="526"/>
      <c r="AI134" s="526"/>
      <c r="AJ134" s="526"/>
      <c r="AK134" s="526"/>
      <c r="AL134" s="526"/>
      <c r="AM134" s="301"/>
      <c r="AN134" s="69"/>
      <c r="AO134" s="69"/>
      <c r="AP134" s="69"/>
      <c r="AQ134" s="69"/>
      <c r="AR134" s="69"/>
      <c r="AS134" s="69"/>
      <c r="AT134" s="69"/>
      <c r="AU134" s="69"/>
      <c r="AV134" s="69"/>
      <c r="AW134" s="69"/>
      <c r="AX134" s="69"/>
      <c r="AY134" s="69"/>
      <c r="AZ134" s="69"/>
      <c r="BA134" s="69"/>
      <c r="BB134" s="69"/>
      <c r="BC134" s="69"/>
      <c r="BD134" s="69"/>
      <c r="BE134" s="69"/>
      <c r="BF134" s="69"/>
      <c r="BG134" s="69"/>
      <c r="BH134" s="69"/>
      <c r="BI134" s="69"/>
      <c r="BJ134" s="69"/>
      <c r="BK134" s="69"/>
      <c r="BL134" s="69"/>
      <c r="BM134" s="69"/>
      <c r="BN134" s="69"/>
      <c r="BO134" s="69"/>
      <c r="BP134" s="69"/>
      <c r="BQ134" s="69"/>
      <c r="BR134" s="69"/>
      <c r="BS134" s="69"/>
    </row>
    <row r="135" spans="1:79" ht="21" customHeight="1" thickTop="1" x14ac:dyDescent="0.25">
      <c r="A135" s="69"/>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69"/>
      <c r="AB135" s="69"/>
      <c r="AC135" s="538"/>
      <c r="AD135" s="538"/>
      <c r="AE135" s="538"/>
      <c r="AF135" s="538"/>
      <c r="AG135" s="538"/>
      <c r="AH135" s="538"/>
      <c r="AI135" s="538"/>
      <c r="AJ135" s="538"/>
      <c r="AK135" s="538"/>
      <c r="AL135" s="538"/>
      <c r="AM135" s="301"/>
      <c r="AN135" s="69"/>
      <c r="AO135" s="69"/>
      <c r="AP135" s="69"/>
      <c r="AQ135" s="69"/>
      <c r="AR135" s="69"/>
      <c r="AS135" s="69"/>
      <c r="AT135" s="69"/>
      <c r="AU135" s="69"/>
      <c r="AV135" s="69"/>
      <c r="AW135" s="69"/>
      <c r="AX135" s="69"/>
      <c r="AY135" s="69"/>
      <c r="AZ135" s="69"/>
      <c r="BA135" s="69"/>
      <c r="BB135" s="69"/>
      <c r="BC135" s="69"/>
      <c r="BD135" s="69"/>
      <c r="BE135" s="69"/>
      <c r="BF135" s="69"/>
      <c r="BG135" s="69"/>
      <c r="BH135" s="69"/>
      <c r="BI135" s="69"/>
      <c r="BJ135" s="69"/>
      <c r="BK135" s="69"/>
      <c r="BL135" s="69"/>
      <c r="BM135" s="69"/>
      <c r="BN135" s="69"/>
      <c r="BO135" s="69"/>
      <c r="BP135" s="69"/>
      <c r="BQ135" s="69"/>
      <c r="BR135" s="69"/>
      <c r="BS135" s="69"/>
    </row>
    <row r="136" spans="1:79" x14ac:dyDescent="0.25">
      <c r="A136" s="69"/>
      <c r="B136" s="69"/>
      <c r="C136" s="69"/>
      <c r="D136" s="69"/>
      <c r="E136" s="69"/>
      <c r="F136" s="69"/>
      <c r="G136" s="69"/>
      <c r="H136" s="69"/>
      <c r="I136" s="69"/>
      <c r="J136" s="69"/>
      <c r="K136" s="69"/>
      <c r="L136" s="69"/>
      <c r="M136" s="69"/>
      <c r="N136" s="69"/>
      <c r="O136" s="69"/>
      <c r="P136" s="69"/>
      <c r="Q136" s="69"/>
      <c r="R136" s="69"/>
      <c r="S136" s="69"/>
      <c r="T136" s="69"/>
      <c r="U136" s="69"/>
      <c r="V136" s="69"/>
      <c r="W136" s="69"/>
      <c r="X136" s="69"/>
      <c r="Y136" s="69"/>
      <c r="Z136" s="69"/>
      <c r="AA136" s="69"/>
      <c r="AB136" s="69"/>
      <c r="AC136" s="69"/>
      <c r="AD136" s="69"/>
      <c r="AE136" s="69"/>
      <c r="AF136" s="69"/>
      <c r="AG136" s="69"/>
      <c r="AH136" s="69"/>
      <c r="AI136" s="69"/>
      <c r="AJ136" s="69"/>
      <c r="AK136" s="69"/>
      <c r="AL136" s="69"/>
      <c r="AM136" s="88"/>
      <c r="AN136" s="69"/>
      <c r="AO136" s="69"/>
      <c r="AP136" s="69"/>
      <c r="AQ136" s="69"/>
      <c r="AR136" s="69"/>
      <c r="AS136" s="69"/>
      <c r="AT136" s="69"/>
      <c r="AU136" s="69"/>
      <c r="AV136" s="69"/>
      <c r="AW136" s="69"/>
      <c r="AX136" s="69"/>
      <c r="AY136" s="69"/>
      <c r="AZ136" s="69"/>
      <c r="BA136" s="69"/>
      <c r="BB136" s="69"/>
      <c r="BC136" s="69"/>
      <c r="BD136" s="69"/>
      <c r="BE136" s="69"/>
      <c r="BF136" s="69"/>
      <c r="BG136" s="69"/>
      <c r="BH136" s="69"/>
      <c r="BI136" s="69"/>
      <c r="BJ136" s="69"/>
      <c r="BK136" s="69"/>
      <c r="BL136" s="69"/>
      <c r="BM136" s="69"/>
      <c r="BN136" s="69"/>
      <c r="BO136" s="69"/>
      <c r="BP136" s="69"/>
      <c r="BQ136" s="69"/>
      <c r="BR136" s="69"/>
      <c r="BS136" s="69"/>
    </row>
    <row r="137" spans="1:79" ht="30" customHeight="1" x14ac:dyDescent="0.3">
      <c r="A137" s="69"/>
      <c r="B137" s="69"/>
      <c r="C137" s="69"/>
      <c r="D137" s="69"/>
      <c r="E137" s="69"/>
      <c r="F137" s="69"/>
      <c r="G137" s="69"/>
      <c r="H137" s="69"/>
      <c r="I137" s="69"/>
      <c r="J137" s="69"/>
      <c r="K137" s="69"/>
      <c r="L137" s="69"/>
      <c r="M137" s="69"/>
      <c r="N137" s="69"/>
      <c r="O137" s="69"/>
      <c r="P137" s="69"/>
      <c r="Q137" s="525" t="s">
        <v>20</v>
      </c>
      <c r="R137" s="525"/>
      <c r="S137" s="525"/>
      <c r="T137" s="525"/>
      <c r="U137" s="525"/>
      <c r="V137" s="525"/>
      <c r="W137" s="525"/>
      <c r="X137" s="525"/>
      <c r="Y137" s="525"/>
      <c r="Z137" s="525"/>
      <c r="AA137" s="525"/>
      <c r="AB137" s="525"/>
      <c r="AC137" s="69"/>
      <c r="AD137" s="69"/>
      <c r="AE137" s="69"/>
      <c r="AF137" s="69"/>
      <c r="AG137" s="69"/>
      <c r="AH137" s="69"/>
      <c r="AI137" s="69"/>
      <c r="AJ137" s="69"/>
      <c r="AK137" s="69"/>
      <c r="AL137" s="69"/>
      <c r="AM137" s="69"/>
      <c r="AN137" s="69"/>
      <c r="AO137" s="69"/>
      <c r="AP137" s="69"/>
      <c r="AQ137" s="69"/>
      <c r="AR137" s="69"/>
      <c r="AS137" s="69"/>
      <c r="AT137" s="69"/>
      <c r="AU137" s="69"/>
      <c r="AV137" s="69"/>
      <c r="AW137" s="69"/>
      <c r="AX137" s="69"/>
      <c r="AY137" s="69"/>
      <c r="AZ137" s="69"/>
      <c r="BA137" s="69"/>
      <c r="BB137" s="69"/>
      <c r="BC137" s="69"/>
      <c r="BD137" s="69"/>
      <c r="BE137" s="69"/>
      <c r="BF137" s="69"/>
      <c r="BG137" s="69"/>
      <c r="BH137" s="69"/>
      <c r="BI137" s="69"/>
      <c r="BJ137" s="69"/>
      <c r="BK137" s="69"/>
      <c r="BL137" s="69"/>
      <c r="BM137" s="69"/>
      <c r="BN137" s="69"/>
      <c r="BO137" s="69"/>
      <c r="BP137" s="69"/>
      <c r="BQ137" s="69"/>
      <c r="BR137" s="69"/>
      <c r="BS137" s="69"/>
    </row>
    <row r="138" spans="1:79" ht="19.5" thickBot="1" x14ac:dyDescent="0.35">
      <c r="A138" s="69"/>
      <c r="B138" s="69"/>
      <c r="C138" s="69"/>
      <c r="D138" s="69"/>
      <c r="E138" s="69"/>
      <c r="F138" s="69"/>
      <c r="G138" s="69"/>
      <c r="H138" s="69"/>
      <c r="I138" s="69"/>
      <c r="J138" s="69"/>
      <c r="K138" s="69"/>
      <c r="L138" s="69"/>
      <c r="M138" s="69"/>
      <c r="N138" s="69"/>
      <c r="O138" s="69"/>
      <c r="P138" s="69"/>
      <c r="Q138" s="69"/>
      <c r="R138" s="69"/>
      <c r="S138" s="69"/>
      <c r="T138" s="69"/>
      <c r="U138" s="69"/>
      <c r="V138" s="69"/>
      <c r="W138" s="302"/>
      <c r="X138" s="302"/>
      <c r="Y138" s="302"/>
      <c r="Z138" s="302"/>
      <c r="AA138" s="302"/>
      <c r="AB138" s="302"/>
      <c r="AC138" s="526"/>
      <c r="AD138" s="526"/>
      <c r="AE138" s="526"/>
      <c r="AF138" s="526"/>
      <c r="AG138" s="526"/>
      <c r="AH138" s="526"/>
      <c r="AI138" s="526"/>
      <c r="AJ138" s="526"/>
      <c r="AK138" s="526"/>
      <c r="AL138" s="526"/>
      <c r="AM138" s="69"/>
      <c r="AN138" s="69"/>
      <c r="AO138" s="69"/>
      <c r="AP138" s="69"/>
      <c r="AQ138" s="69"/>
      <c r="AR138" s="69"/>
      <c r="AS138" s="69"/>
      <c r="AT138" s="69"/>
      <c r="AU138" s="69"/>
      <c r="AV138" s="69"/>
      <c r="AW138" s="69"/>
      <c r="AX138" s="69"/>
      <c r="AY138" s="69"/>
      <c r="AZ138" s="69"/>
      <c r="BA138" s="69"/>
      <c r="BB138" s="69"/>
      <c r="BC138" s="69"/>
      <c r="BD138" s="69"/>
      <c r="BE138" s="69"/>
      <c r="BF138" s="69"/>
      <c r="BG138" s="69"/>
      <c r="BH138" s="69"/>
      <c r="BI138" s="69"/>
      <c r="BJ138" s="69"/>
      <c r="BK138" s="69"/>
      <c r="BL138" s="69"/>
      <c r="BM138" s="69"/>
      <c r="BN138" s="69"/>
      <c r="BO138" s="69"/>
      <c r="BP138" s="69"/>
      <c r="BQ138" s="69"/>
      <c r="BR138" s="69"/>
      <c r="BS138" s="69"/>
    </row>
    <row r="139" spans="1:79" ht="15.75" thickTop="1" x14ac:dyDescent="0.25">
      <c r="A139" s="69"/>
      <c r="B139" s="69"/>
      <c r="C139" s="69"/>
      <c r="D139" s="69"/>
      <c r="E139" s="69"/>
      <c r="F139" s="69"/>
      <c r="G139" s="69"/>
      <c r="H139" s="69"/>
      <c r="I139" s="69"/>
      <c r="J139" s="69"/>
      <c r="K139" s="69"/>
      <c r="L139" s="69"/>
      <c r="M139" s="69"/>
      <c r="N139" s="69"/>
      <c r="O139" s="69"/>
      <c r="P139" s="69"/>
      <c r="Q139" s="69"/>
      <c r="R139" s="69"/>
      <c r="S139" s="69"/>
      <c r="T139" s="69"/>
      <c r="U139" s="69"/>
      <c r="V139" s="69"/>
      <c r="W139" s="69"/>
      <c r="X139" s="69"/>
      <c r="Y139" s="69"/>
      <c r="Z139" s="69"/>
      <c r="AA139" s="69"/>
      <c r="AB139" s="69"/>
      <c r="AC139" s="527"/>
      <c r="AD139" s="527"/>
      <c r="AE139" s="527"/>
      <c r="AF139" s="527"/>
      <c r="AG139" s="527"/>
      <c r="AH139" s="527"/>
      <c r="AI139" s="527"/>
      <c r="AJ139" s="527"/>
      <c r="AK139" s="527"/>
      <c r="AL139" s="527"/>
      <c r="AM139" s="69"/>
      <c r="AN139" s="69"/>
      <c r="AO139" s="69"/>
      <c r="AP139" s="69"/>
      <c r="AQ139" s="69"/>
      <c r="AR139" s="69"/>
      <c r="AS139" s="69"/>
      <c r="AT139" s="69"/>
      <c r="AU139" s="69"/>
      <c r="AV139" s="69"/>
      <c r="AW139" s="69"/>
      <c r="AX139" s="69"/>
      <c r="AY139" s="69"/>
      <c r="AZ139" s="69"/>
      <c r="BA139" s="69"/>
      <c r="BB139" s="69"/>
      <c r="BC139" s="69"/>
      <c r="BD139" s="69"/>
      <c r="BE139" s="69"/>
      <c r="BF139" s="69"/>
      <c r="BG139" s="69"/>
      <c r="BH139" s="69"/>
      <c r="BI139" s="69"/>
      <c r="BJ139" s="69"/>
      <c r="BK139" s="69"/>
      <c r="BL139" s="69"/>
      <c r="BM139" s="69"/>
      <c r="BN139" s="69"/>
      <c r="BO139" s="69"/>
      <c r="BP139" s="69"/>
      <c r="BQ139" s="69"/>
      <c r="BR139" s="69"/>
      <c r="BS139" s="69"/>
    </row>
    <row r="140" spans="1:79" x14ac:dyDescent="0.25">
      <c r="A140" s="69"/>
      <c r="B140" s="69"/>
      <c r="C140" s="69"/>
      <c r="D140" s="69"/>
      <c r="E140" s="69"/>
      <c r="F140" s="69"/>
      <c r="G140" s="69"/>
      <c r="H140" s="69"/>
      <c r="I140" s="69"/>
      <c r="J140" s="69"/>
      <c r="K140" s="69"/>
      <c r="L140" s="69"/>
      <c r="M140" s="69"/>
      <c r="N140" s="69"/>
      <c r="O140" s="69"/>
      <c r="P140" s="69"/>
      <c r="Q140" s="69"/>
      <c r="R140" s="69"/>
      <c r="S140" s="69"/>
      <c r="T140" s="69"/>
      <c r="U140" s="69"/>
      <c r="V140" s="69"/>
      <c r="W140" s="69"/>
      <c r="X140" s="69"/>
      <c r="Y140" s="69"/>
      <c r="Z140" s="69"/>
      <c r="AA140" s="69"/>
      <c r="AB140" s="69"/>
      <c r="AC140" s="69"/>
      <c r="AD140" s="69"/>
      <c r="AE140" s="69"/>
      <c r="AF140" s="69"/>
      <c r="AG140" s="69"/>
      <c r="AH140" s="69"/>
      <c r="AI140" s="69"/>
      <c r="AJ140" s="69"/>
      <c r="AK140" s="69"/>
      <c r="AL140" s="69"/>
      <c r="AM140" s="69"/>
      <c r="AN140" s="69"/>
      <c r="AO140" s="69"/>
      <c r="AP140" s="69"/>
      <c r="AQ140" s="69"/>
      <c r="AR140" s="69"/>
      <c r="AS140" s="69"/>
      <c r="AT140" s="69"/>
      <c r="AU140" s="69"/>
      <c r="AV140" s="69"/>
      <c r="AW140" s="69"/>
      <c r="AX140" s="69"/>
      <c r="AY140" s="69"/>
      <c r="AZ140" s="69"/>
      <c r="BA140" s="69"/>
      <c r="BB140" s="69"/>
      <c r="BC140" s="69"/>
      <c r="BD140" s="69"/>
      <c r="BE140" s="69"/>
      <c r="BF140" s="69"/>
      <c r="BG140" s="69"/>
      <c r="BH140" s="69"/>
      <c r="BI140" s="69"/>
      <c r="BJ140" s="69"/>
      <c r="BK140" s="69" t="s">
        <v>105</v>
      </c>
      <c r="BL140" s="69"/>
      <c r="BM140" s="69"/>
      <c r="BN140" s="69"/>
      <c r="BO140" s="69"/>
      <c r="BP140" s="69"/>
      <c r="BQ140" s="69"/>
      <c r="BR140" s="69"/>
      <c r="BS140" s="69"/>
    </row>
    <row r="141" spans="1:79" x14ac:dyDescent="0.25">
      <c r="A141" s="69"/>
      <c r="B141" s="69"/>
      <c r="C141" s="69"/>
      <c r="D141" s="69"/>
      <c r="E141" s="69"/>
      <c r="F141" s="69"/>
      <c r="G141" s="69"/>
      <c r="H141" s="69"/>
      <c r="I141" s="69"/>
      <c r="J141" s="69"/>
      <c r="K141" s="69"/>
      <c r="L141" s="69"/>
      <c r="M141" s="69"/>
      <c r="N141" s="69"/>
      <c r="O141" s="69"/>
      <c r="P141" s="69"/>
      <c r="Q141" s="69"/>
      <c r="R141" s="69"/>
      <c r="S141" s="69"/>
      <c r="T141" s="69"/>
      <c r="U141" s="69"/>
      <c r="V141" s="69"/>
      <c r="W141" s="69"/>
      <c r="X141" s="69"/>
      <c r="Y141" s="69"/>
      <c r="Z141" s="69"/>
      <c r="AA141" s="69"/>
      <c r="AB141" s="69"/>
      <c r="AC141" s="69"/>
      <c r="AD141" s="69"/>
      <c r="AE141" s="69"/>
      <c r="AF141" s="69"/>
      <c r="AG141" s="69"/>
      <c r="AH141" s="69"/>
      <c r="AI141" s="69"/>
      <c r="AJ141" s="69"/>
      <c r="AK141" s="69"/>
      <c r="AL141" s="69"/>
      <c r="AM141" s="69"/>
      <c r="AN141" s="69"/>
      <c r="AO141" s="69"/>
      <c r="AP141" s="69"/>
      <c r="AQ141" s="69"/>
      <c r="AR141" s="69"/>
      <c r="AS141" s="69"/>
      <c r="AT141" s="69"/>
      <c r="AU141" s="69"/>
      <c r="AV141" s="69"/>
      <c r="AW141" s="69"/>
      <c r="AX141" s="69"/>
      <c r="AY141" s="69"/>
      <c r="AZ141" s="69"/>
      <c r="BA141" s="69"/>
      <c r="BB141" s="69"/>
      <c r="BC141" s="69"/>
      <c r="BD141" s="69"/>
      <c r="BE141" s="69"/>
      <c r="BF141" s="69"/>
      <c r="BG141" s="69"/>
      <c r="BH141" s="69"/>
      <c r="BI141" s="69"/>
      <c r="BJ141" s="69"/>
      <c r="BK141" s="69"/>
      <c r="BL141" s="69"/>
      <c r="BM141" s="69"/>
      <c r="BN141" s="69"/>
      <c r="BO141" s="69"/>
      <c r="BP141" s="69"/>
      <c r="BQ141" s="69"/>
      <c r="BR141" s="69"/>
      <c r="BS141" s="69"/>
    </row>
    <row r="142" spans="1:79" x14ac:dyDescent="0.25">
      <c r="A142" s="69"/>
      <c r="B142" s="69"/>
      <c r="C142" s="69"/>
      <c r="D142" s="69"/>
      <c r="E142" s="69"/>
      <c r="F142" s="69"/>
      <c r="G142" s="69"/>
      <c r="H142" s="69"/>
      <c r="I142" s="69"/>
      <c r="J142" s="69"/>
      <c r="K142" s="69"/>
      <c r="L142" s="69"/>
      <c r="M142" s="69"/>
      <c r="N142" s="69"/>
      <c r="O142" s="69"/>
      <c r="P142" s="69"/>
      <c r="Q142" s="69"/>
      <c r="R142" s="69"/>
      <c r="S142" s="69"/>
      <c r="T142" s="69"/>
      <c r="U142" s="69"/>
      <c r="V142" s="69"/>
      <c r="W142" s="69"/>
      <c r="X142" s="69"/>
      <c r="Y142" s="69"/>
      <c r="Z142" s="69"/>
      <c r="AA142" s="69"/>
      <c r="AB142" s="69"/>
      <c r="AC142" s="69"/>
      <c r="AD142" s="69"/>
      <c r="AE142" s="69"/>
      <c r="AF142" s="69"/>
      <c r="AG142" s="69"/>
      <c r="AH142" s="69"/>
      <c r="AI142" s="69"/>
      <c r="AJ142" s="69"/>
      <c r="AK142" s="69"/>
      <c r="AL142" s="69"/>
      <c r="AM142" s="69"/>
      <c r="AN142" s="69"/>
      <c r="AO142" s="69"/>
      <c r="AP142" s="69"/>
      <c r="AQ142" s="69"/>
      <c r="AR142" s="69"/>
      <c r="AS142" s="69"/>
      <c r="AT142" s="69"/>
      <c r="AU142" s="69"/>
      <c r="AV142" s="69"/>
      <c r="AW142" s="69"/>
      <c r="AX142" s="69"/>
      <c r="AY142" s="69"/>
      <c r="AZ142" s="69"/>
      <c r="BA142" s="69"/>
      <c r="BB142" s="69"/>
      <c r="BC142" s="69"/>
      <c r="BD142" s="69"/>
      <c r="BE142" s="69"/>
      <c r="BF142" s="69"/>
      <c r="BG142" s="69"/>
      <c r="BH142" s="69"/>
      <c r="BI142" s="69"/>
      <c r="BJ142" s="69"/>
      <c r="BK142" s="69"/>
      <c r="BL142" s="69"/>
      <c r="BM142" s="69"/>
      <c r="BN142" s="69"/>
      <c r="BO142" s="69"/>
      <c r="BP142" s="69"/>
      <c r="BQ142" s="69"/>
      <c r="BR142" s="69"/>
      <c r="BS142" s="69"/>
    </row>
  </sheetData>
  <sheetProtection password="86AE" sheet="1" objects="1" scenarios="1" deleteRows="0"/>
  <autoFilter ref="A10:BR13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BC14:BJ14"/>
    <mergeCell ref="F10:F14"/>
    <mergeCell ref="AO129:AP130"/>
    <mergeCell ref="AQ129:AQ130"/>
    <mergeCell ref="AR129:AR130"/>
    <mergeCell ref="AV129:AV130"/>
    <mergeCell ref="AW129:AX130"/>
    <mergeCell ref="AY129:AY130"/>
    <mergeCell ref="AZ129:AZ130"/>
    <mergeCell ref="BD129:BD130"/>
    <mergeCell ref="T129:T130"/>
    <mergeCell ref="X129:X130"/>
    <mergeCell ref="BD127:BD128"/>
    <mergeCell ref="G14:N14"/>
    <mergeCell ref="O14:V14"/>
    <mergeCell ref="W14:AD14"/>
    <mergeCell ref="AE14:AL14"/>
    <mergeCell ref="AM14:AT14"/>
    <mergeCell ref="AU14:BB14"/>
    <mergeCell ref="Y129:Z130"/>
    <mergeCell ref="AA129:AA130"/>
    <mergeCell ref="AB129:AB130"/>
    <mergeCell ref="AF129:AF130"/>
    <mergeCell ref="AG129:AH130"/>
    <mergeCell ref="BM129:BN130"/>
    <mergeCell ref="BO129:BO130"/>
    <mergeCell ref="BP129:BP130"/>
    <mergeCell ref="BE129:BF130"/>
    <mergeCell ref="BE127:BF128"/>
    <mergeCell ref="BG127:BG128"/>
    <mergeCell ref="BH127:BH128"/>
    <mergeCell ref="BL127:BL128"/>
    <mergeCell ref="BM127:BN128"/>
    <mergeCell ref="BO127:BO128"/>
    <mergeCell ref="BP127:BP128"/>
    <mergeCell ref="F129:F130"/>
    <mergeCell ref="Q133:AB133"/>
    <mergeCell ref="AJ129:AJ130"/>
    <mergeCell ref="AN129:AN130"/>
    <mergeCell ref="AN127:AN128"/>
    <mergeCell ref="H129:H130"/>
    <mergeCell ref="I129:J130"/>
    <mergeCell ref="K129:K130"/>
    <mergeCell ref="L129:L130"/>
    <mergeCell ref="P129:P130"/>
    <mergeCell ref="Q129:R130"/>
    <mergeCell ref="S129:S130"/>
    <mergeCell ref="AI127:AI128"/>
    <mergeCell ref="AJ127:AJ128"/>
    <mergeCell ref="AI129:AI130"/>
    <mergeCell ref="F127:F128"/>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AR127:AR128"/>
    <mergeCell ref="AV127:AV128"/>
    <mergeCell ref="H127:H128"/>
    <mergeCell ref="I127:J128"/>
    <mergeCell ref="K127:K128"/>
    <mergeCell ref="L127:L128"/>
    <mergeCell ref="P127:P128"/>
    <mergeCell ref="Q127:R128"/>
    <mergeCell ref="S127:S128"/>
    <mergeCell ref="T127:T128"/>
    <mergeCell ref="X127:X128"/>
    <mergeCell ref="BK14:BR14"/>
    <mergeCell ref="Q137:AB137"/>
    <mergeCell ref="AC138:AL138"/>
    <mergeCell ref="AC139:AL139"/>
    <mergeCell ref="Q12:U12"/>
    <mergeCell ref="V12:V13"/>
    <mergeCell ref="W12:W13"/>
    <mergeCell ref="Y12:AC12"/>
    <mergeCell ref="AD12:AD13"/>
    <mergeCell ref="Y127:Z128"/>
    <mergeCell ref="AA127:AA128"/>
    <mergeCell ref="AB127:AB128"/>
    <mergeCell ref="AF127:AF128"/>
    <mergeCell ref="AG127:AH128"/>
    <mergeCell ref="AC134:AL134"/>
    <mergeCell ref="AC135:AL135"/>
    <mergeCell ref="AW127:AX128"/>
    <mergeCell ref="AY127:AY128"/>
    <mergeCell ref="AZ127:AZ128"/>
    <mergeCell ref="BG129:BG130"/>
    <mergeCell ref="BH129:BH130"/>
    <mergeCell ref="BL129:BL130"/>
    <mergeCell ref="AO127:AP128"/>
    <mergeCell ref="AQ127:AQ128"/>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A70:F70"/>
    <mergeCell ref="A74:F74"/>
    <mergeCell ref="A78:F78"/>
    <mergeCell ref="A82:F82"/>
    <mergeCell ref="A83:F83"/>
    <mergeCell ref="A125:F125"/>
    <mergeCell ref="A126:B126"/>
    <mergeCell ref="A22:F22"/>
    <mergeCell ref="A28:F28"/>
    <mergeCell ref="A34:F34"/>
    <mergeCell ref="A39:F39"/>
    <mergeCell ref="A44:E44"/>
    <mergeCell ref="A50:F50"/>
    <mergeCell ref="A56:F56"/>
    <mergeCell ref="A61:F61"/>
    <mergeCell ref="A65:F65"/>
  </mergeCells>
  <conditionalFormatting sqref="BM129 BO129:BP129 AW129 AY129:AZ129 AG129 AI129:AJ129 AE127:AL127 K129 K127:L127 I129 G127:I127 AU127:BB127 BK127:BR127 P46:U46 P24:U27 P72:V73 AD71:AD73 AL71:AL73 AT71:AT73 N71:N73 V45:V46 P63:V64 AD62:AD64 AL62:AL64 AT62:AT64 N62:N64 P58:V60 AD57:AD60 AL57:AL60 AT57:AT60 N57:N60 N75:N77 AT75:AT77 AL75:AL77 AD75:AD77 P76:V77 BB75:BB77 BB79:BB81 P80:V81 AD79:AD81 AL79:AL81 AT79:AT81 N79:N81 G126:BR126 V66 V35 S40:V40 V51 V57 V62 T71:V71 U79:V79 U75:V75 V83:V85 P88:V88 S87:V87 P90:V90 V89 P94:V95 V91:V93 P102:V102 U96:V96 Q97:V97 V98 U99:V99 Q100:V100 V101 P110:V110 Q108:V108 V109 V103:V107 P114:V114 U111:V111 V112 Q113:V113 P116:V116 V115 P119:V121 V117:V118 V122:V124 P47:V49 P86:V86 N83:N124 AT83:AT124 AL83:AL124 AD83:AD124 BB83:BB124 P16:U20 V15:V20 AT15:AT20 AO16:AS20 P21:V21 AO21:AT21 P30:U31 V22:V31 AT22:AT32 AO29:AS32 P32:V33 AD15:AD33 AL15:AL33 N15:N33 AO33:AT33 AT35 N35:N38 AL35:AL38 AD35:AD38 P36:V38 AO36:AT38 AD40:AD43 AL40:AL43 AO40:AT43 N40:N43 P41:V43 N45:N49 AO45:AT49 AL45:AL49 AD45:AD49 N51:N55 AO51:AT55 AL51:AL55 AD51:AD55 P52:V55 N66:N69 AO66:AT69 AL66:AL69 AD66:AD69 P67:V69 BB15:BB73">
    <cfRule type="cellIs" dxfId="97" priority="409" stopIfTrue="1" operator="notEqual">
      <formula>0</formula>
    </cfRule>
  </conditionalFormatting>
  <conditionalFormatting sqref="BE129 BG129 BC127:BJ127">
    <cfRule type="cellIs" dxfId="96" priority="407" stopIfTrue="1" operator="notEqual">
      <formula>0</formula>
    </cfRule>
  </conditionalFormatting>
  <conditionalFormatting sqref="AO129 AQ129:AR129 AM127:AT127">
    <cfRule type="cellIs" dxfId="95" priority="406" stopIfTrue="1" operator="notEqual">
      <formula>0</formula>
    </cfRule>
  </conditionalFormatting>
  <conditionalFormatting sqref="Y129 AA129:AB129 W127:AD127">
    <cfRule type="cellIs" dxfId="94" priority="405" stopIfTrue="1" operator="notEqual">
      <formula>0</formula>
    </cfRule>
  </conditionalFormatting>
  <conditionalFormatting sqref="S129 S127:T127 Q129 O127:Q127">
    <cfRule type="cellIs" dxfId="93" priority="404" stopIfTrue="1" operator="notEqual">
      <formula>0</formula>
    </cfRule>
  </conditionalFormatting>
  <conditionalFormatting sqref="BH129">
    <cfRule type="cellIs" dxfId="92" priority="403" stopIfTrue="1" operator="notEqual">
      <formula>0</formula>
    </cfRule>
  </conditionalFormatting>
  <conditionalFormatting sqref="AO35:AS35 AO71:AS73 AP62:AS64 AO75:AS77 AO79:AS81 AO108:AS108 AO90:AS90 AQ86:AS86 AR89:AS89 AO95:AS95 AO97:AS97 AR98:AS99 AS100 AS102 AO110:AS110 AO116:AS116 AP111:AS111 AS112:AS113 AO119:AS124 AS117">
    <cfRule type="cellIs" dxfId="91" priority="165" stopIfTrue="1" operator="notEqual">
      <formula>0</formula>
    </cfRule>
  </conditionalFormatting>
  <conditionalFormatting sqref="V82 AD82 AL82 AT82 N82">
    <cfRule type="cellIs" dxfId="90" priority="88" stopIfTrue="1" operator="notEqual">
      <formula>0</formula>
    </cfRule>
  </conditionalFormatting>
  <conditionalFormatting sqref="V74 AD74 AL74 AT74 N74">
    <cfRule type="cellIs" dxfId="89" priority="92" stopIfTrue="1" operator="notEqual">
      <formula>0</formula>
    </cfRule>
  </conditionalFormatting>
  <conditionalFormatting sqref="V78 AD78 AL78 AT78 N78">
    <cfRule type="cellIs" dxfId="88" priority="90" stopIfTrue="1" operator="notEqual">
      <formula>0</formula>
    </cfRule>
  </conditionalFormatting>
  <conditionalFormatting sqref="BB82">
    <cfRule type="cellIs" dxfId="87" priority="89" stopIfTrue="1" operator="notEqual">
      <formula>0</formula>
    </cfRule>
  </conditionalFormatting>
  <conditionalFormatting sqref="V34 AD34 AL34 AT34 N34">
    <cfRule type="cellIs" dxfId="86" priority="101" stopIfTrue="1" operator="notEqual">
      <formula>0</formula>
    </cfRule>
  </conditionalFormatting>
  <conditionalFormatting sqref="V39 AD39 AL39 AT39 N39">
    <cfRule type="cellIs" dxfId="85" priority="100" stopIfTrue="1" operator="notEqual">
      <formula>0</formula>
    </cfRule>
  </conditionalFormatting>
  <conditionalFormatting sqref="V50 AD50 AL50 AT50 N50">
    <cfRule type="cellIs" dxfId="84" priority="99" stopIfTrue="1" operator="notEqual">
      <formula>0</formula>
    </cfRule>
  </conditionalFormatting>
  <conditionalFormatting sqref="V70 AD70 AL70 AT70 N70">
    <cfRule type="cellIs" dxfId="83" priority="98" stopIfTrue="1" operator="notEqual">
      <formula>0</formula>
    </cfRule>
  </conditionalFormatting>
  <conditionalFormatting sqref="V44 AD44 AL44 AT44 N44">
    <cfRule type="cellIs" dxfId="82" priority="97" stopIfTrue="1" operator="notEqual">
      <formula>0</formula>
    </cfRule>
  </conditionalFormatting>
  <conditionalFormatting sqref="V61 AD61 AL61 AT61 N61">
    <cfRule type="cellIs" dxfId="81" priority="96" stopIfTrue="1" operator="notEqual">
      <formula>0</formula>
    </cfRule>
  </conditionalFormatting>
  <conditionalFormatting sqref="V56 AD56 AL56 AT56 N56">
    <cfRule type="cellIs" dxfId="80" priority="95" stopIfTrue="1" operator="notEqual">
      <formula>0</formula>
    </cfRule>
  </conditionalFormatting>
  <conditionalFormatting sqref="V65 AD65 AL65 AT65 N65">
    <cfRule type="cellIs" dxfId="79" priority="94" stopIfTrue="1" operator="notEqual">
      <formula>0</formula>
    </cfRule>
  </conditionalFormatting>
  <conditionalFormatting sqref="BB74">
    <cfRule type="cellIs" dxfId="78" priority="93" stopIfTrue="1" operator="notEqual">
      <formula>0</formula>
    </cfRule>
  </conditionalFormatting>
  <conditionalFormatting sqref="BB78">
    <cfRule type="cellIs" dxfId="77" priority="91" stopIfTrue="1" operator="notEqual">
      <formula>0</formula>
    </cfRule>
  </conditionalFormatting>
  <conditionalFormatting sqref="P15:U15">
    <cfRule type="cellIs" dxfId="76" priority="87" stopIfTrue="1" operator="notEqual">
      <formula>0</formula>
    </cfRule>
  </conditionalFormatting>
  <conditionalFormatting sqref="AO15:AS15">
    <cfRule type="cellIs" dxfId="75" priority="86" stopIfTrue="1" operator="notEqual">
      <formula>0</formula>
    </cfRule>
  </conditionalFormatting>
  <conditionalFormatting sqref="P66:U66">
    <cfRule type="cellIs" dxfId="74" priority="84" stopIfTrue="1" operator="notEqual">
      <formula>0</formula>
    </cfRule>
  </conditionalFormatting>
  <conditionalFormatting sqref="P45:U45">
    <cfRule type="cellIs" dxfId="73" priority="82" stopIfTrue="1" operator="notEqual">
      <formula>0</formula>
    </cfRule>
  </conditionalFormatting>
  <conditionalFormatting sqref="P124:U124">
    <cfRule type="cellIs" dxfId="72" priority="80" stopIfTrue="1" operator="notEqual">
      <formula>0</formula>
    </cfRule>
  </conditionalFormatting>
  <conditionalFormatting sqref="P23:U23">
    <cfRule type="cellIs" dxfId="71" priority="79" stopIfTrue="1" operator="notEqual">
      <formula>0</formula>
    </cfRule>
  </conditionalFormatting>
  <conditionalFormatting sqref="AO23:AS27">
    <cfRule type="cellIs" dxfId="70" priority="78" stopIfTrue="1" operator="notEqual">
      <formula>0</formula>
    </cfRule>
  </conditionalFormatting>
  <conditionalFormatting sqref="P29:U29">
    <cfRule type="cellIs" dxfId="69" priority="77" stopIfTrue="1" operator="notEqual">
      <formula>0</formula>
    </cfRule>
  </conditionalFormatting>
  <conditionalFormatting sqref="P35:U35">
    <cfRule type="cellIs" dxfId="68" priority="75" stopIfTrue="1" operator="notEqual">
      <formula>0</formula>
    </cfRule>
  </conditionalFormatting>
  <conditionalFormatting sqref="P40:R40">
    <cfRule type="cellIs" dxfId="67" priority="73" stopIfTrue="1" operator="notEqual">
      <formula>0</formula>
    </cfRule>
  </conditionalFormatting>
  <conditionalFormatting sqref="P51:U51">
    <cfRule type="cellIs" dxfId="66" priority="71" stopIfTrue="1" operator="notEqual">
      <formula>0</formula>
    </cfRule>
  </conditionalFormatting>
  <conditionalFormatting sqref="P57:U57">
    <cfRule type="cellIs" dxfId="65" priority="69" stopIfTrue="1" operator="notEqual">
      <formula>0</formula>
    </cfRule>
  </conditionalFormatting>
  <conditionalFormatting sqref="AO57:AS60">
    <cfRule type="cellIs" dxfId="64" priority="68" stopIfTrue="1" operator="notEqual">
      <formula>0</formula>
    </cfRule>
  </conditionalFormatting>
  <conditionalFormatting sqref="P62:U62">
    <cfRule type="cellIs" dxfId="63" priority="67" stopIfTrue="1" operator="notEqual">
      <formula>0</formula>
    </cfRule>
  </conditionalFormatting>
  <conditionalFormatting sqref="AO62:AO64">
    <cfRule type="cellIs" dxfId="62" priority="66" stopIfTrue="1" operator="notEqual">
      <formula>0</formula>
    </cfRule>
  </conditionalFormatting>
  <conditionalFormatting sqref="P71:S71">
    <cfRule type="cellIs" dxfId="61" priority="65" stopIfTrue="1" operator="notEqual">
      <formula>0</formula>
    </cfRule>
  </conditionalFormatting>
  <conditionalFormatting sqref="P79:T79">
    <cfRule type="cellIs" dxfId="60" priority="63" stopIfTrue="1" operator="notEqual">
      <formula>0</formula>
    </cfRule>
  </conditionalFormatting>
  <conditionalFormatting sqref="P75:T75">
    <cfRule type="cellIs" dxfId="59" priority="61" stopIfTrue="1" operator="notEqual">
      <formula>0</formula>
    </cfRule>
  </conditionalFormatting>
  <conditionalFormatting sqref="P84:U84">
    <cfRule type="cellIs" dxfId="58" priority="59" stopIfTrue="1" operator="notEqual">
      <formula>0</formula>
    </cfRule>
  </conditionalFormatting>
  <conditionalFormatting sqref="AO84:AS84">
    <cfRule type="cellIs" dxfId="57" priority="58" stopIfTrue="1" operator="notEqual">
      <formula>0</formula>
    </cfRule>
  </conditionalFormatting>
  <conditionalFormatting sqref="P85:U85">
    <cfRule type="cellIs" dxfId="56" priority="57" stopIfTrue="1" operator="notEqual">
      <formula>0</formula>
    </cfRule>
  </conditionalFormatting>
  <conditionalFormatting sqref="AO85:AS85">
    <cfRule type="cellIs" dxfId="55" priority="56" stopIfTrue="1" operator="notEqual">
      <formula>0</formula>
    </cfRule>
  </conditionalFormatting>
  <conditionalFormatting sqref="AO86:AP86">
    <cfRule type="cellIs" dxfId="54" priority="55" stopIfTrue="1" operator="notEqual">
      <formula>0</formula>
    </cfRule>
  </conditionalFormatting>
  <conditionalFormatting sqref="P87:R87">
    <cfRule type="cellIs" dxfId="53" priority="54" stopIfTrue="1" operator="notEqual">
      <formula>0</formula>
    </cfRule>
  </conditionalFormatting>
  <conditionalFormatting sqref="AO87:AS87">
    <cfRule type="cellIs" dxfId="52" priority="53" stopIfTrue="1" operator="notEqual">
      <formula>0</formula>
    </cfRule>
  </conditionalFormatting>
  <conditionalFormatting sqref="AO88:AS88">
    <cfRule type="cellIs" dxfId="51" priority="52" stopIfTrue="1" operator="notEqual">
      <formula>0</formula>
    </cfRule>
  </conditionalFormatting>
  <conditionalFormatting sqref="P89:U89">
    <cfRule type="cellIs" dxfId="50" priority="51" stopIfTrue="1" operator="notEqual">
      <formula>0</formula>
    </cfRule>
  </conditionalFormatting>
  <conditionalFormatting sqref="AO89:AQ89">
    <cfRule type="cellIs" dxfId="49" priority="50" stopIfTrue="1" operator="notEqual">
      <formula>0</formula>
    </cfRule>
  </conditionalFormatting>
  <conditionalFormatting sqref="P91:U91">
    <cfRule type="cellIs" dxfId="48" priority="49" stopIfTrue="1" operator="notEqual">
      <formula>0</formula>
    </cfRule>
  </conditionalFormatting>
  <conditionalFormatting sqref="AO91:AS91">
    <cfRule type="cellIs" dxfId="47" priority="48" stopIfTrue="1" operator="notEqual">
      <formula>0</formula>
    </cfRule>
  </conditionalFormatting>
  <conditionalFormatting sqref="P92:U92">
    <cfRule type="cellIs" dxfId="46" priority="47" stopIfTrue="1" operator="notEqual">
      <formula>0</formula>
    </cfRule>
  </conditionalFormatting>
  <conditionalFormatting sqref="AO92:AS92">
    <cfRule type="cellIs" dxfId="45" priority="46" stopIfTrue="1" operator="notEqual">
      <formula>0</formula>
    </cfRule>
  </conditionalFormatting>
  <conditionalFormatting sqref="P93:U93">
    <cfRule type="cellIs" dxfId="44" priority="45" stopIfTrue="1" operator="notEqual">
      <formula>0</formula>
    </cfRule>
  </conditionalFormatting>
  <conditionalFormatting sqref="AO93:AS93">
    <cfRule type="cellIs" dxfId="43" priority="44" stopIfTrue="1" operator="notEqual">
      <formula>0</formula>
    </cfRule>
  </conditionalFormatting>
  <conditionalFormatting sqref="AO94:AS94">
    <cfRule type="cellIs" dxfId="42" priority="43" stopIfTrue="1" operator="notEqual">
      <formula>0</formula>
    </cfRule>
  </conditionalFormatting>
  <conditionalFormatting sqref="P96:T96">
    <cfRule type="cellIs" dxfId="41" priority="42" stopIfTrue="1" operator="notEqual">
      <formula>0</formula>
    </cfRule>
  </conditionalFormatting>
  <conditionalFormatting sqref="AO96:AS96">
    <cfRule type="cellIs" dxfId="40" priority="41" stopIfTrue="1" operator="notEqual">
      <formula>0</formula>
    </cfRule>
  </conditionalFormatting>
  <conditionalFormatting sqref="P97">
    <cfRule type="cellIs" dxfId="39" priority="40" stopIfTrue="1" operator="notEqual">
      <formula>0</formula>
    </cfRule>
  </conditionalFormatting>
  <conditionalFormatting sqref="P98:U98">
    <cfRule type="cellIs" dxfId="38" priority="39" stopIfTrue="1" operator="notEqual">
      <formula>0</formula>
    </cfRule>
  </conditionalFormatting>
  <conditionalFormatting sqref="AO98:AQ98">
    <cfRule type="cellIs" dxfId="37" priority="38" stopIfTrue="1" operator="notEqual">
      <formula>0</formula>
    </cfRule>
  </conditionalFormatting>
  <conditionalFormatting sqref="Z99:AA99">
    <cfRule type="cellIs" dxfId="36" priority="37" stopIfTrue="1" operator="notEqual">
      <formula>0</formula>
    </cfRule>
  </conditionalFormatting>
  <conditionalFormatting sqref="P99:T99">
    <cfRule type="cellIs" dxfId="35" priority="36" stopIfTrue="1" operator="notEqual">
      <formula>0</formula>
    </cfRule>
  </conditionalFormatting>
  <conditionalFormatting sqref="AO99:AQ99">
    <cfRule type="cellIs" dxfId="34" priority="35" stopIfTrue="1" operator="notEqual">
      <formula>0</formula>
    </cfRule>
  </conditionalFormatting>
  <conditionalFormatting sqref="P100">
    <cfRule type="cellIs" dxfId="33" priority="34" stopIfTrue="1" operator="notEqual">
      <formula>0</formula>
    </cfRule>
  </conditionalFormatting>
  <conditionalFormatting sqref="AO100:AR100">
    <cfRule type="cellIs" dxfId="32" priority="33" stopIfTrue="1" operator="notEqual">
      <formula>0</formula>
    </cfRule>
  </conditionalFormatting>
  <conditionalFormatting sqref="P101:U101">
    <cfRule type="cellIs" dxfId="31" priority="32" stopIfTrue="1" operator="notEqual">
      <formula>0</formula>
    </cfRule>
  </conditionalFormatting>
  <conditionalFormatting sqref="AO101:AS101">
    <cfRule type="cellIs" dxfId="30" priority="31" stopIfTrue="1" operator="notEqual">
      <formula>0</formula>
    </cfRule>
  </conditionalFormatting>
  <conditionalFormatting sqref="AO102:AR102">
    <cfRule type="cellIs" dxfId="29" priority="30" stopIfTrue="1" operator="notEqual">
      <formula>0</formula>
    </cfRule>
  </conditionalFormatting>
  <conditionalFormatting sqref="P104:U104">
    <cfRule type="cellIs" dxfId="28" priority="29" stopIfTrue="1" operator="notEqual">
      <formula>0</formula>
    </cfRule>
  </conditionalFormatting>
  <conditionalFormatting sqref="AO104:AS104">
    <cfRule type="cellIs" dxfId="27" priority="28" stopIfTrue="1" operator="notEqual">
      <formula>0</formula>
    </cfRule>
  </conditionalFormatting>
  <conditionalFormatting sqref="P105:U105">
    <cfRule type="cellIs" dxfId="26" priority="27" stopIfTrue="1" operator="notEqual">
      <formula>0</formula>
    </cfRule>
  </conditionalFormatting>
  <conditionalFormatting sqref="AO105:AS105">
    <cfRule type="cellIs" dxfId="25" priority="26" stopIfTrue="1" operator="notEqual">
      <formula>0</formula>
    </cfRule>
  </conditionalFormatting>
  <conditionalFormatting sqref="P106:U106">
    <cfRule type="cellIs" dxfId="24" priority="25" stopIfTrue="1" operator="notEqual">
      <formula>0</formula>
    </cfRule>
  </conditionalFormatting>
  <conditionalFormatting sqref="AO106:AS106">
    <cfRule type="cellIs" dxfId="23" priority="24" stopIfTrue="1" operator="notEqual">
      <formula>0</formula>
    </cfRule>
  </conditionalFormatting>
  <conditionalFormatting sqref="P107:U107">
    <cfRule type="cellIs" dxfId="22" priority="23" stopIfTrue="1" operator="notEqual">
      <formula>0</formula>
    </cfRule>
  </conditionalFormatting>
  <conditionalFormatting sqref="AO107:AS107">
    <cfRule type="cellIs" dxfId="21" priority="22" stopIfTrue="1" operator="notEqual">
      <formula>0</formula>
    </cfRule>
  </conditionalFormatting>
  <conditionalFormatting sqref="P108">
    <cfRule type="cellIs" dxfId="20" priority="21" stopIfTrue="1" operator="notEqual">
      <formula>0</formula>
    </cfRule>
  </conditionalFormatting>
  <conditionalFormatting sqref="P109:U109">
    <cfRule type="cellIs" dxfId="19" priority="20" stopIfTrue="1" operator="notEqual">
      <formula>0</formula>
    </cfRule>
  </conditionalFormatting>
  <conditionalFormatting sqref="AO109:AS109">
    <cfRule type="cellIs" dxfId="18" priority="19" stopIfTrue="1" operator="notEqual">
      <formula>0</formula>
    </cfRule>
  </conditionalFormatting>
  <conditionalFormatting sqref="P103:U103">
    <cfRule type="cellIs" dxfId="17" priority="18" stopIfTrue="1" operator="notEqual">
      <formula>0</formula>
    </cfRule>
  </conditionalFormatting>
  <conditionalFormatting sqref="AO103:AS103">
    <cfRule type="cellIs" dxfId="16" priority="17" stopIfTrue="1" operator="notEqual">
      <formula>0</formula>
    </cfRule>
  </conditionalFormatting>
  <conditionalFormatting sqref="Y111:Z111">
    <cfRule type="cellIs" dxfId="15" priority="16" stopIfTrue="1" operator="notEqual">
      <formula>0</formula>
    </cfRule>
  </conditionalFormatting>
  <conditionalFormatting sqref="P111:T111">
    <cfRule type="cellIs" dxfId="14" priority="15" stopIfTrue="1" operator="notEqual">
      <formula>0</formula>
    </cfRule>
  </conditionalFormatting>
  <conditionalFormatting sqref="AO111">
    <cfRule type="cellIs" dxfId="13" priority="14" stopIfTrue="1" operator="notEqual">
      <formula>0</formula>
    </cfRule>
  </conditionalFormatting>
  <conditionalFormatting sqref="P112:U112">
    <cfRule type="cellIs" dxfId="12" priority="13" stopIfTrue="1" operator="notEqual">
      <formula>0</formula>
    </cfRule>
  </conditionalFormatting>
  <conditionalFormatting sqref="AO112:AR112">
    <cfRule type="cellIs" dxfId="11" priority="12" stopIfTrue="1" operator="notEqual">
      <formula>0</formula>
    </cfRule>
  </conditionalFormatting>
  <conditionalFormatting sqref="P113">
    <cfRule type="cellIs" dxfId="10" priority="11" stopIfTrue="1" operator="notEqual">
      <formula>0</formula>
    </cfRule>
  </conditionalFormatting>
  <conditionalFormatting sqref="AO113:AR113">
    <cfRule type="cellIs" dxfId="9" priority="10" stopIfTrue="1" operator="notEqual">
      <formula>0</formula>
    </cfRule>
  </conditionalFormatting>
  <conditionalFormatting sqref="AO114:AS114">
    <cfRule type="cellIs" dxfId="8" priority="9" stopIfTrue="1" operator="notEqual">
      <formula>0</formula>
    </cfRule>
  </conditionalFormatting>
  <conditionalFormatting sqref="P115:U115">
    <cfRule type="cellIs" dxfId="7" priority="8" stopIfTrue="1" operator="notEqual">
      <formula>0</formula>
    </cfRule>
  </conditionalFormatting>
  <conditionalFormatting sqref="AO115:AS115">
    <cfRule type="cellIs" dxfId="6" priority="7" stopIfTrue="1" operator="notEqual">
      <formula>0</formula>
    </cfRule>
  </conditionalFormatting>
  <conditionalFormatting sqref="P117:U117">
    <cfRule type="cellIs" dxfId="5" priority="6" stopIfTrue="1" operator="notEqual">
      <formula>0</formula>
    </cfRule>
  </conditionalFormatting>
  <conditionalFormatting sqref="AO117:AR117">
    <cfRule type="cellIs" dxfId="4" priority="5" stopIfTrue="1" operator="notEqual">
      <formula>0</formula>
    </cfRule>
  </conditionalFormatting>
  <conditionalFormatting sqref="P118:U118">
    <cfRule type="cellIs" dxfId="3" priority="4" stopIfTrue="1" operator="notEqual">
      <formula>0</formula>
    </cfRule>
  </conditionalFormatting>
  <conditionalFormatting sqref="AO118:AS118">
    <cfRule type="cellIs" dxfId="2" priority="3" stopIfTrue="1" operator="notEqual">
      <formula>0</formula>
    </cfRule>
  </conditionalFormatting>
  <conditionalFormatting sqref="P122:U122">
    <cfRule type="cellIs" dxfId="1" priority="2" stopIfTrue="1" operator="notEqual">
      <formula>0</formula>
    </cfRule>
  </conditionalFormatting>
  <conditionalFormatting sqref="P123:U123">
    <cfRule type="cellIs" dxfId="0" priority="1" stopIfTrue="1" operator="notEqual">
      <formula>0</formula>
    </cfRule>
  </conditionalFormatting>
  <dataValidations count="4">
    <dataValidation type="whole" operator="greaterThanOrEqual" allowBlank="1" showInputMessage="1" showErrorMessage="1" sqref="G126:BR126">
      <formula1>H126</formula1>
    </dataValidation>
    <dataValidation allowBlank="1" showInputMessage="1" showErrorMessage="1" errorTitle="Grupos." error="Sólo puede escribir números enteros del 0 al 10." sqref="AL127 AT127 AD127 BR127 BJ127 BB127"/>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M23:M27 M57:M60 M62:M64 M71:M73 M75:M77 M79:M81 M84:M124 M15:M21 M29:M33 M35:M38 M40:M43 M45:M49 M51:M55 M66:M6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5"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2022-02-17T18:35:46Z</dcterms:modified>
</cp:coreProperties>
</file>